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10335" windowHeight="8715" tabRatio="602"/>
  </bookViews>
  <sheets>
    <sheet name="Спецификация" sheetId="8" r:id="rId1"/>
  </sheets>
  <definedNames>
    <definedName name="_xlnm._FilterDatabase" localSheetId="0" hidden="1">Спецификация!$A$6:$HL$120</definedName>
    <definedName name="_xlnm.Print_Area" localSheetId="0">Спецификация!$A$1:$Y$131</definedName>
  </definedNames>
  <calcPr calcId="124519" refMode="R1C1"/>
</workbook>
</file>

<file path=xl/calcChain.xml><?xml version="1.0" encoding="utf-8"?>
<calcChain xmlns="http://schemas.openxmlformats.org/spreadsheetml/2006/main">
  <c r="B6" i="8"/>
  <c r="C6"/>
  <c r="D6" s="1"/>
  <c r="E6" s="1"/>
  <c r="F6" s="1"/>
  <c r="G6" s="1"/>
  <c r="H6" s="1"/>
  <c r="I6" s="1"/>
  <c r="J6" s="1"/>
  <c r="K6" s="1"/>
  <c r="L6" s="1"/>
  <c r="M6" s="1"/>
  <c r="N6" s="1"/>
  <c r="O6" s="1"/>
  <c r="P6" s="1"/>
  <c r="Q6" s="1"/>
  <c r="R6" s="1"/>
  <c r="S6" s="1"/>
  <c r="T6" s="1"/>
  <c r="U6" s="1"/>
  <c r="V6" s="1"/>
  <c r="W6" s="1"/>
  <c r="X6" s="1"/>
  <c r="Y6" s="1"/>
</calcChain>
</file>

<file path=xl/comments1.xml><?xml version="1.0" encoding="utf-8"?>
<comments xmlns="http://schemas.openxmlformats.org/spreadsheetml/2006/main">
  <authors>
    <author>balandin_as</author>
  </authors>
  <commentList>
    <comment ref="E110" authorId="0">
      <text>
        <r>
          <rPr>
            <b/>
            <sz val="8"/>
            <color indexed="81"/>
            <rFont val="Tahoma"/>
            <charset val="204"/>
          </rPr>
          <t>balandin_as:</t>
        </r>
        <r>
          <rPr>
            <sz val="8"/>
            <color indexed="81"/>
            <rFont val="Tahoma"/>
            <charset val="204"/>
          </rPr>
          <t xml:space="preserve">
нужно использовать максимальные значания (ком. Боган Татьяна Федоровна)</t>
        </r>
      </text>
    </comment>
  </commentList>
</comments>
</file>

<file path=xl/sharedStrings.xml><?xml version="1.0" encoding="utf-8"?>
<sst xmlns="http://schemas.openxmlformats.org/spreadsheetml/2006/main" count="1637" uniqueCount="513">
  <si>
    <t>шт.</t>
  </si>
  <si>
    <t>3СIIIв/II</t>
  </si>
  <si>
    <t>QA3</t>
  </si>
  <si>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</si>
  <si>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</si>
  <si>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</si>
  <si>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</si>
  <si>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</si>
  <si>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</si>
  <si>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</si>
  <si>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</si>
  <si>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</si>
  <si>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</si>
  <si>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</si>
  <si>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</si>
  <si>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</si>
  <si>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</si>
  <si>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</si>
  <si>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</si>
  <si>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</si>
  <si>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</si>
  <si>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4/II</t>
  </si>
  <si>
    <t>QA4</t>
  </si>
  <si>
    <t>4/III</t>
  </si>
  <si>
    <t>8 (ОЖ3) II</t>
  </si>
  <si>
    <t>на 1 блок</t>
  </si>
  <si>
    <t>на 2 блок</t>
  </si>
  <si>
    <t>Едини- цы</t>
  </si>
  <si>
    <t>Общая</t>
  </si>
  <si>
    <t>Тип атмосфе-
ры</t>
  </si>
  <si>
    <t>Тип атмосфе- ры</t>
  </si>
  <si>
    <t>нж</t>
  </si>
  <si>
    <t>шт</t>
  </si>
  <si>
    <t>УХЛ3
II</t>
  </si>
  <si>
    <t>3СIIIс/II</t>
  </si>
  <si>
    <t>УХЛ/3.1
II</t>
  </si>
  <si>
    <t xml:space="preserve"> 3СIIIс/II</t>
  </si>
  <si>
    <t>УХЛ4
II</t>
  </si>
  <si>
    <t>Срок поставки оборудования</t>
  </si>
  <si>
    <t>Примеча-
ние</t>
  </si>
  <si>
    <t>ПОСТАВЩИК</t>
  </si>
  <si>
    <t>График финансированияна 20___ год</t>
  </si>
  <si>
    <t xml:space="preserve">Приложение №17 </t>
  </si>
  <si>
    <t>к Договору от ___________ №__________________</t>
  </si>
  <si>
    <t>ручной привод</t>
  </si>
  <si>
    <t>ТУ 26-07-612-2002 или аналог</t>
  </si>
  <si>
    <t xml:space="preserve"> 3CIIIc/II</t>
  </si>
  <si>
    <t>Клапан запорный</t>
  </si>
  <si>
    <t>ручной с замком</t>
  </si>
  <si>
    <t>ТУ 26-07-573-98 или аналог</t>
  </si>
  <si>
    <t>QA2</t>
  </si>
  <si>
    <t>ручной</t>
  </si>
  <si>
    <t>3СIIIв/I</t>
  </si>
  <si>
    <t xml:space="preserve">Клапан запорный </t>
  </si>
  <si>
    <t>3СIIIc/II</t>
  </si>
  <si>
    <t xml:space="preserve">Клапан запорный  </t>
  </si>
  <si>
    <t>нж.</t>
  </si>
  <si>
    <t>ТУ 3742-045-29012225-2009 или аналог</t>
  </si>
  <si>
    <t>3CIIIc/II</t>
  </si>
  <si>
    <t>угл</t>
  </si>
  <si>
    <t>DN 25
Pp 1,6 МПа
Tp 55 °С
Среда - продувочная вода ПГ</t>
  </si>
  <si>
    <t>УХЛ 3 II</t>
  </si>
  <si>
    <t>207.3.59.25</t>
  </si>
  <si>
    <t>10LFG51AA108
20LFG51AA108</t>
  </si>
  <si>
    <t>ТД26161-032-06 или аналог</t>
  </si>
  <si>
    <t>DN 32
Рр 1,44 МПа
Тр 95 °С
Среда - раствор для химической промывки ПГ, дистиллат</t>
  </si>
  <si>
    <t>207.3.65.66</t>
  </si>
  <si>
    <t>10PGB63AA119
10PGB63AA120
20PGB63AA119
20PGB63AA120</t>
  </si>
  <si>
    <t>У26161-025М1-08 или аналог</t>
  </si>
  <si>
    <t>DN 25
Рр 1,1 МПа
Тр 80 °C 
Среда - вода промконтура</t>
  </si>
  <si>
    <t>УХЛ 3
II</t>
  </si>
  <si>
    <t>207.4.2.30</t>
  </si>
  <si>
    <t>10KPL10AA114
10KPL10AA115
20KPL10AA114
20KPL10AA115</t>
  </si>
  <si>
    <t>Клапан запорный сильфонный с ручным приводом</t>
  </si>
  <si>
    <t>ЗТ26362-032-11 или аналог</t>
  </si>
  <si>
    <t>DN 32
Рр 0,9 МПа
Тр 150 оС
Среда-газовая смесь</t>
  </si>
  <si>
    <t>207.4.2.31</t>
  </si>
  <si>
    <t>10KPL11AA116
10KPL12AA117
10KPL13AA118
20KPL11AA116
20KPL12AA117
20KPL13AA118</t>
  </si>
  <si>
    <t>ЗТ26362-015-11 или аналог</t>
  </si>
  <si>
    <t>DN 15
Рр 0,9 МПа
Тр 40 оС
Среда-азот</t>
  </si>
  <si>
    <t>207.4.2.32</t>
  </si>
  <si>
    <t>10KPL11AA102
10KPL12AA102
10KPL13AA102
20KPL11AA102
20KPL12AA102
20KPL13AA102</t>
  </si>
  <si>
    <t>ЗТ26362-010-11 или аналог</t>
  </si>
  <si>
    <t>DN 10
Рр 0,9 МПа
Тр 150 оС
Среда-азот</t>
  </si>
  <si>
    <t>207.3.15.33</t>
  </si>
  <si>
    <t>10KBC36AA102
20KBC36AA102</t>
  </si>
  <si>
    <t>У26161-015М1-20 или аналог</t>
  </si>
  <si>
    <t>DN 15
Рр 0,01 МПа
Тр 70 ºС 
Среда -  дистиллят</t>
  </si>
  <si>
    <t xml:space="preserve"> ручной с замком</t>
  </si>
  <si>
    <t>207.3.16.44</t>
  </si>
  <si>
    <t>10KTB12AA103
20KTB12AA103</t>
  </si>
  <si>
    <t>DN 15
Рр 0,5 МПа
Тр 150 ºС 
Среда - азот</t>
  </si>
  <si>
    <t>3СIIIb/II</t>
  </si>
  <si>
    <t>207.3.23.111</t>
  </si>
  <si>
    <t>10PGB51AA147
10PGB51AA148
10PGB51AA149
10PGB51AA150
10PGB51AA151
10PGB51AA152
10PGB51AA153
10PGB51AA154
20PGB51AA147
20PGB51AA148
20PGB51AA149
20PGB51AA150
20PGB51AA151
20PGB51AA152
20PGB51AA153
20PGB51AA154</t>
  </si>
  <si>
    <t>У26161-032М1-08 или аналог</t>
  </si>
  <si>
    <t>DN 32
Рр 1,0 МПа
Тр 100 ºС 
Среда - обессоленная вода</t>
  </si>
  <si>
    <t>ТУ 26-07-573-98  или аналог</t>
  </si>
  <si>
    <t>207.3.23.112</t>
  </si>
  <si>
    <t>10PGB50AA102
10PGB50AA104
10PGB50AA112
10PGB50AA113
10PGB50AA114
10PGB50AA115
20PGB50AA102
20PGB50AA104
20PGB50AA112
20PGB50AA113
20PGB50AA114
20PGB50AA115</t>
  </si>
  <si>
    <t>У26161-032М1-08  или аналог</t>
  </si>
  <si>
    <t>207.3.23.117</t>
  </si>
  <si>
    <t>10PGB51AA101
10PGB51AA104
10PGB51AA105
10PGB51AA106
10PGB51AA107
10PGB51AA108
20PGB51AA101
20PGB51AA104
20PGB51AA105
20PGB51AA106
20PGB51AA107
20PGB51AA108</t>
  </si>
  <si>
    <t>DN 32  
Рр 2,5 МПа  
Рр 250 ºС  
Среда - обессоленная вода</t>
  </si>
  <si>
    <t>207.3.30.16</t>
  </si>
  <si>
    <t>10LAH01AA104
20LAH01AA104</t>
  </si>
  <si>
    <t>У26161-015М1-08 или аналог</t>
  </si>
  <si>
    <t>DN 15
Рр 1,8 МПа
Тр 182 ºС 
Среда - питательная вода,
обессоленная вода</t>
  </si>
  <si>
    <t>8(ОЖ3)
¶II</t>
  </si>
  <si>
    <t>207.3.30.17</t>
  </si>
  <si>
    <t>10LAH01AA105
20LAH01AA105</t>
  </si>
  <si>
    <t>У26161-025М1-12 или аналог</t>
  </si>
  <si>
    <t>DN 25
Рр 0,98 МПа
Тр 182 ºС 
Среда - питательная вода</t>
  </si>
  <si>
    <t>угл. ст.</t>
  </si>
  <si>
    <t>8(ОЖ3) 
II</t>
  </si>
  <si>
    <t>207.3.32.83</t>
  </si>
  <si>
    <t>10LBG10AA107
10LBG30AA104
10LBG40AA101
10LBG60AA101 20LBG10AA107
20LBG30AA104
20LBG40AA101
20LBG60AA101</t>
  </si>
  <si>
    <t>У26161-032М1-22 или аналог</t>
  </si>
  <si>
    <t>DN 32
Рр 0,3 МПа
Тр 144 °С
Среда - пароводяная смесь, конденсат</t>
  </si>
  <si>
    <t>8/ II</t>
  </si>
  <si>
    <t>207.3.37.5</t>
  </si>
  <si>
    <t>10MVA51AA401
20MVA51AA401</t>
  </si>
  <si>
    <t>У26161-020М1-20 или аналог</t>
  </si>
  <si>
    <t>DN 20
Рр 0,2 МПа
Тр 75 ºС
Среда - масло ОМТИ</t>
  </si>
  <si>
    <t>ручной 
с замком</t>
  </si>
  <si>
    <t xml:space="preserve">  нж</t>
  </si>
  <si>
    <t>207.3.37.6</t>
  </si>
  <si>
    <t>10MVA51AA402
20MVA51AA402</t>
  </si>
  <si>
    <t>У26161-020М1-21 или аналог</t>
  </si>
  <si>
    <t>207.3.37.7</t>
  </si>
  <si>
    <t>10MVA50AA401
20MVA50AA401</t>
  </si>
  <si>
    <t>У26161-025М1-20 или аналог</t>
  </si>
  <si>
    <t>DN 25
Рр 0,2 МПа
Тр 75 ºС
Среда - масло ОМТИ</t>
  </si>
  <si>
    <t>207.3.37.8</t>
  </si>
  <si>
    <t>10MVA50AA402
20MVA50AA402</t>
  </si>
  <si>
    <t>У26161-025М1-21 или аналог</t>
  </si>
  <si>
    <t>207.3.37.9</t>
  </si>
  <si>
    <t>10MVA50AA102
10MVA51AA102
20MVA50AA102
20MVA51AA102</t>
  </si>
  <si>
    <t>DN 25
Рр 0,2 МПа
Тр 75 ºС
Среда - масло</t>
  </si>
  <si>
    <t xml:space="preserve">ручной </t>
  </si>
  <si>
    <t>207.3.49.30</t>
  </si>
  <si>
    <t>20KBH16AA101</t>
  </si>
  <si>
    <t>У26161-015М1 или аналог</t>
  </si>
  <si>
    <t>207.3.49.31</t>
  </si>
  <si>
    <t>20KBH16AA102</t>
  </si>
  <si>
    <t>У26161-025М1 или аналог</t>
  </si>
  <si>
    <t>207.3.54.76</t>
  </si>
  <si>
    <t>10KPJ20AA109
10KPJ30AA109
10KPJ40AA104
20KPJ20AA109
20KPJ30AA109
20KPJ40AA104</t>
  </si>
  <si>
    <t>У26161-010М1-08 или аналог</t>
  </si>
  <si>
    <t>DN 10
Рр 1,6 МПа
Тр 45 ºС
Среда - раствор едкого кали 5%, раствор азотной 5%, раствор едкий натр 5%</t>
  </si>
  <si>
    <t>207.3.63.24</t>
  </si>
  <si>
    <t>10QUH50AA104
10QUH50AA105
10QUH50AA106
10QUH50AA107
10QUH50AA110
10QUH50AA111
10QUH50AA112
10QUH50AA113
10QUH50AA114
10QUH50AA115
10QUH50AA116
10QUH50AA117
10QUH50AA120
10QUH50AA121
10QUH50AA122
10QUH50AA123 20QUH50AA104
20QUH50AA105
20QUH50AA106
20QUH50AA107
20QUH50AA110
20QUH50AA111
20QUH50AA112
20QUH50AA113
20QUH50AA114
20QUH50AA115
20QUH50AA116
20QUH50AA117
20QUH50AA120
20QUH50AA121
20QUH50AA122
20QUH50AA123</t>
  </si>
  <si>
    <t>DN 10
Рр 0,8 МПа
Тр 40 °С 
Среда - конденсат пара</t>
  </si>
  <si>
    <t>207.3.63.26</t>
  </si>
  <si>
    <t>10QUH50AA108
10QUH50AA109
10QUH50AA118
10QUH50AA119 20QUH50AA108
20QUH50AA109
20QUH50AA118
20QUH50AA119</t>
  </si>
  <si>
    <t>207.3.63.27</t>
  </si>
  <si>
    <t>10QUH50AA124
10QUH50AA125
10QUH50AA126
10QUH50AA127 20QUH50AA124
20QUH50AA125
20QUH50AA126
20QUH50AA127</t>
  </si>
  <si>
    <t>207.3.63.34</t>
  </si>
  <si>
    <t>10QUH80AA104
20QUH80AA104</t>
  </si>
  <si>
    <t>ЗТ26362-010-04 или аналог</t>
  </si>
  <si>
    <t>207.3.63.37</t>
  </si>
  <si>
    <t>10QUH80AA103
20QUH80AA103</t>
  </si>
  <si>
    <t>ЗТ26362-010-03 или аналог</t>
  </si>
  <si>
    <t>DN 10
Рр 2,5 МПа
Тр 159 °С 
Среда - конденсат пара</t>
  </si>
  <si>
    <t>207.3.63.38</t>
  </si>
  <si>
    <t>10QUH20AA105
10QUH20AA106
10QUH50AA130
10QUH50AA131
20QUH20AA105
20QUH20AA106
20QUH50AA130
20QUH50AA131</t>
  </si>
  <si>
    <t>ТД26161-032 или аналог</t>
  </si>
  <si>
    <t>DN 32
Рр 0,01 МПа
Тр 100 °С 
Среда - питательная вода, конденсат пара</t>
  </si>
  <si>
    <t>207.3.65.70</t>
  </si>
  <si>
    <t>10PGB61AA103
10PGB61AA104
20PGB61AA103
20PGB61AA104</t>
  </si>
  <si>
    <t>DN 32
Рр 2,5 МПа
Тр 250°С 
Среда-вода промконтура</t>
  </si>
  <si>
    <t>207.3.65.73</t>
  </si>
  <si>
    <t>10PGB61AA115
10PGB61AA116
20PGB61AA115
20PGB61AA116</t>
  </si>
  <si>
    <t>У26161-025М1-09 или аналог</t>
  </si>
  <si>
    <t>DN 25
Рр 1,1 МПа
Тр 104 °С 
Среда - вода промконтура</t>
  </si>
  <si>
    <t>ручной  
под муфту шарнирную</t>
  </si>
  <si>
    <t>207.3.65.74</t>
  </si>
  <si>
    <t>10PGB63AA121
10PGB63AA122
10PGB63AA123
10PGB63AA124
10PGB63AA125
10PGB63AA126
20PGB63AA121
20PGB63AA122
20PGB63AA123
20PGB63AA124
20PGB63AA125
20PGB63AA126</t>
  </si>
  <si>
    <t>DN 25
Рр 1,1 МПа
Тр 70 °С 
Среда - вода промконтура</t>
  </si>
  <si>
    <t>207.3.65.79</t>
  </si>
  <si>
    <t>10PGB67AA101
10PGB67AA103
10PGB67AA105
10PGB67AA107
10PGB67AA109
10PGB67AA111
10PGB67AA113
10PGB67AA115
10PGB67AA117
10PGB67AA119
10PGB67AA121
10PGB67AA123
10PGB67AA125
10PGB67AA127
10PGB67AA129
10PGB67AA131
10PGB67AA133
10PGB67AA135
10PGB67AA137
20PGB67AA101
20PGB67AA103
20PGB67AA105
20PGB67AA107
20PGB67AA109
20PGB67AA111
20PGB67AA113
20PGB67AA115
20PGB67AA117
20PGB67AA119
20PGB67AA121
20PGB67AA123
20PGB67AA125
20PGB67AA127
20PGB67AA129
20PGB67AA131
20PGB67AA133
20PGB67AA135
20PGB67AA137</t>
  </si>
  <si>
    <t>ТУ 26-07-573-98 редакция 2009 г. или аналог</t>
  </si>
  <si>
    <t>207.3.70.97</t>
  </si>
  <si>
    <t>10KPF30AA104
20KPF30AA104</t>
  </si>
  <si>
    <t>У26161-010М1-21
с замком или аналог</t>
  </si>
  <si>
    <t>207.3.74.47</t>
  </si>
  <si>
    <t>10NDA10AA106
10NDA10AA107
10NDA10AA108
10NDA10AA109
10NDA10AA110
10NDA10AA111
10NDA20AA106
10NDA20AA107
10NDA20AA108
10NDA20AA109
10NDA20AA110
10NDA20AA111
20NDA10AA106
20NDA10AA107
20NDA10AA108
20NDA10AA109
20NDA10AA110
20NDA10AA111
20NDA20AA106
20NDA20AA107
20NDA20AA108
20NDA20AA109
20NDA20AA110
20NDA20AA111</t>
  </si>
  <si>
    <t>Клапан запорный (дренажный)</t>
  </si>
  <si>
    <t>DN 25
Рр 2,2 МПа
Тр 185 оС
Среда -  сетевая вода</t>
  </si>
  <si>
    <t>207.3.74.48</t>
  </si>
  <si>
    <t>10NDA10AA103
10NDA10AA104
10NDA10AA105
10NDA20AA103
10NDA20AA104
10NDA20AA105
20NDA10AA103
20NDA10AA104
20NDA10AA105
20NDA20AA103
20NDA20AA104
20NDA20AA105</t>
  </si>
  <si>
    <t>Клапан запорный (воздушник)</t>
  </si>
  <si>
    <t>DN 20
Рр 2,2 МПа
Тр 185 оС
Среда -  сетевая вода</t>
  </si>
  <si>
    <t>207.3.78.39</t>
  </si>
  <si>
    <t>10KUJ11AA103 20KUJ11AA103</t>
  </si>
  <si>
    <t>У26161-020М1 или аналог</t>
  </si>
  <si>
    <t>DN 20
Рр 0,02 МПа
Tp 40 ºС 
Среда - воздух</t>
  </si>
  <si>
    <t>207.3.80.3</t>
  </si>
  <si>
    <t>10GHC30AA103
10GHC30AA104
20GHC30AA103
20GHC30AA104</t>
  </si>
  <si>
    <t>У26161-025-06.33
(14нж17ст19) или аналог</t>
  </si>
  <si>
    <t>207.3.88.32</t>
  </si>
  <si>
    <t>10NAB11AA101
10NAB11AA102
10NAB12AA101
10NAB12AA102
10NAB21AA101
10NAB21AA102
10NAB22AA101
10NAB22AA102
10NAB31AA101
10NAB31AA102
10NAB32AA101
10NAB32AA102
20NAB11AA101
20NAB11AA102
20NAB12AA101
20NAB12AA102
20NAB21AA101
20NAB21AA102
20NAB22AA101
20NAB22AA102
20NAB31AA101
20NAB31AA102
20NAB32AA101
20NAB32AA102</t>
  </si>
  <si>
    <t>DN 25
Рр 1,0 МПа, 
Тр 185 оС    
Среда - конденсат</t>
  </si>
  <si>
    <t>207.3.88.33</t>
  </si>
  <si>
    <t>10NAA11AA102
10NAA12AA102
10NAA21AA102
10NAA22AA102
10NAA31AA102
10NAA32AA102
20NAA11AA102
20NAA12AA102
20NAA21AA102
20NAA22AA102
20NAA31AA102
20NAA32AA102</t>
  </si>
  <si>
    <t>DN 25
Рр 1,0 МПа, 
Тр 185 оС    
Среда - пар</t>
  </si>
  <si>
    <t>207.3.90.2</t>
  </si>
  <si>
    <t>10KBC70AA401
20KBC70AA401</t>
  </si>
  <si>
    <t>DN 25
Рр 0.7 МПа
Tp 50 ºС
Среда - дистиллят</t>
  </si>
  <si>
    <t xml:space="preserve">4/III
</t>
  </si>
  <si>
    <t xml:space="preserve">QA4
</t>
  </si>
  <si>
    <t>УХЛ3 II</t>
  </si>
  <si>
    <t>8(ОЖ3) II</t>
  </si>
  <si>
    <t>207.3.91.1</t>
  </si>
  <si>
    <t>10JEB10AA401
20JEB10AA401</t>
  </si>
  <si>
    <t>УХЛ3/II</t>
  </si>
  <si>
    <t>207.3.91.2</t>
  </si>
  <si>
    <t>10JEB20AA104
10JEB30AA104
10JEB40AA104
20JEB20AA104
20JEB30AA104
20JEB40AA104</t>
  </si>
  <si>
    <t>У26161-032М1-21 или аналог</t>
  </si>
  <si>
    <t>207.3.91.3</t>
  </si>
  <si>
    <t>10JEB10AA106
10JEB20AA106
10JEB30AA106
10JEB40AA106
20JEB10AA106
20JEB20AA106
20JEB30AA106
20JEB40AA106</t>
  </si>
  <si>
    <t>207.3.91.4</t>
  </si>
  <si>
    <t>10JEB10AA107
10JEB20AA107
10JEB30AA107
10JEB40AA107
20JEB10AA107
20JEB20AA107
20JEB30AA107
20JEB40AA107</t>
  </si>
  <si>
    <t>207.3.91.7</t>
  </si>
  <si>
    <t>10JEB10AA402
20JEB10AA402</t>
  </si>
  <si>
    <t>207.4.1.12</t>
  </si>
  <si>
    <t>10KPM40AA101
20KPM40AA101</t>
  </si>
  <si>
    <t>DN 15
Pр 2,5 МПа
Tр 250 °С
Среда-воздух</t>
  </si>
  <si>
    <t>207.4.1.13</t>
  </si>
  <si>
    <t>10KPM40AA102
20KPM40AA102</t>
  </si>
  <si>
    <t>ЗТ26362-015-13 или аналог</t>
  </si>
  <si>
    <t>DN 15
Pр 2,5 МПа
Tр 250 °С
Среда-дистиллат</t>
  </si>
  <si>
    <t>муфта шарнирная</t>
  </si>
  <si>
    <t>9(ОЖ1)
II</t>
  </si>
  <si>
    <t>207.4.1.6</t>
  </si>
  <si>
    <t>10KPM41AA101
10KPM41AA102
10KPM42AA101
10KPM42AA102
20KPM41AA101
20KPM41AA102
20KPM42AA101
20KPM42AA102</t>
  </si>
  <si>
    <t>DN 15
Pр 2,5 МПа
Tр 250 °С
Среда-конденсат</t>
  </si>
  <si>
    <t>207.4.28.1</t>
  </si>
  <si>
    <t>10LCP04AA401
20LCP04AA401</t>
  </si>
  <si>
    <t>У26161-020М1-20
с замком или аналог</t>
  </si>
  <si>
    <t>DN 20
Рр 0,17 МПа
Тр 40 ºС 
Среда- обессоленная вода</t>
  </si>
  <si>
    <t>4Н/III</t>
  </si>
  <si>
    <t>207.4.28.2</t>
  </si>
  <si>
    <t>10LCP06AA401
10LCP06AA402
20LCP06AA401
20LCP06AA402</t>
  </si>
  <si>
    <t>DN 20
Рр1,0 МПа
Тр 60 ºС 
Среда-обессоленная вода</t>
  </si>
  <si>
    <t>207.4.28.3</t>
  </si>
  <si>
    <t>10LCP10AA401
20LCP10AA401</t>
  </si>
  <si>
    <t>DN 20
Рр1,8 МПа
Тр 40 ºС 
Среда-обессоленная вода</t>
  </si>
  <si>
    <t>3CIIIb/II</t>
  </si>
  <si>
    <t>207.4.28.4</t>
  </si>
  <si>
    <t>10LCP10AA402
10LCP10AA403
20LCP10AA402
20LCP10AA403</t>
  </si>
  <si>
    <t>У26161-015М1-20
с замком или аналог</t>
  </si>
  <si>
    <t>DN 15
Рр 0,98 МПа
Тр 180 ºС 
Среда-обессоленная вода</t>
  </si>
  <si>
    <t>207.4.28.5</t>
  </si>
  <si>
    <t>10LCP42AA401
20LCP42AA401</t>
  </si>
  <si>
    <t>DN 20
Рр 1,0 МПа
Тр 35 ºС 
Среда-обессоленная вода</t>
  </si>
  <si>
    <t>207.4.28.6</t>
  </si>
  <si>
    <t>10LCP54AA401
10LCP54AA402
20LCP54AA401
20LCP54AA402</t>
  </si>
  <si>
    <t>DN 15
Рр1,8 МПа
Тр 50 ºС 
Среда-обессоленная вода</t>
  </si>
  <si>
    <t>207.4.28.7</t>
  </si>
  <si>
    <t>10LCP80AA401
10LCP80AA402
20LCP80AA401
20LCP80AA402</t>
  </si>
  <si>
    <t>DN 20
Рр 0,17 МПа
Тр 40 ºС 
Среда-обессоленная вода</t>
  </si>
  <si>
    <t>207.4.28.8</t>
  </si>
  <si>
    <t>10LCQ10AA401
10LCQ10AA402
20LCQ10AA401
20LCQ10AA402</t>
  </si>
  <si>
    <t>У26161-20-06.33
с замком или аналог</t>
  </si>
  <si>
    <t>DN 20
Рр 0,17 МПа
Тр 90 ºС
Среда - обессоленная вода</t>
  </si>
  <si>
    <t>ТУ 3742-045-2901225-2009 или аналог</t>
  </si>
  <si>
    <t>207.4.28.9</t>
  </si>
  <si>
    <t>10LCP09AA401
10LCP09AA402
20LCP09AA401
20LCP09AA402</t>
  </si>
  <si>
    <t>DN 20
Рр 2,5 МПа
Тр 250 ºС
Среда - обессоленная вода</t>
  </si>
  <si>
    <t>ручной
с замком</t>
  </si>
  <si>
    <t>207.4.30.2</t>
  </si>
  <si>
    <t>10LCH11AA403
10LCH13AA403
20LCH11AA403
20LCH13AA403</t>
  </si>
  <si>
    <t>Клапан запорный с замком</t>
  </si>
  <si>
    <t>НГ26526-025М-70 или аналог</t>
  </si>
  <si>
    <t>DN 25
Рр 0,98 МПа
Тр 182 ºС 
Среда-конденсат</t>
  </si>
  <si>
    <t>ТУ 3742-003-35740880-2008 или аналог</t>
  </si>
  <si>
    <t>3CIIIс/II</t>
  </si>
  <si>
    <t>207.4.32.1</t>
  </si>
  <si>
    <t>10LBW10AA401
20LBW10AA401</t>
  </si>
  <si>
    <t>DN 25
Рр 2,5 МПа
Тр 250 ºС 
Среда-пар</t>
  </si>
  <si>
    <t>207.4.40.5</t>
  </si>
  <si>
    <t>11JND10AA403
12JND20AA403
21JND10AA403
22JND20AA403</t>
  </si>
  <si>
    <t xml:space="preserve">Клапан запорный сильфонный ручной </t>
  </si>
  <si>
    <t>Dy 15, Pр=1 МПа, Tр=200 °C
рабочая среда-раствор борной кислоты с концентрацией 40 г/кг</t>
  </si>
  <si>
    <t xml:space="preserve"> 2BIIb/I </t>
  </si>
  <si>
    <t xml:space="preserve"> нж </t>
  </si>
  <si>
    <t>УХЛЗ             II</t>
  </si>
  <si>
    <t>5(ОЖ4)            II</t>
  </si>
  <si>
    <t>207.4.40.6</t>
  </si>
  <si>
    <t>11JND11AA406
11JND11AA407
11JND12AA410
11JND12AA411
12JND21AA409
12JND22AA406
21JND11AA406
21JND11AA407
21JND12AA410
21JND12AA411
22JND21AA409
22JND22AA406</t>
  </si>
  <si>
    <t xml:space="preserve"> Клапан запорный сильфонный ручной </t>
  </si>
  <si>
    <t>Dy 15, Pр=2,5 МПа, Tр=250 °C
рабочая среда-раствор борной кислоты с концентрацией 40 г/кг</t>
  </si>
  <si>
    <t xml:space="preserve"> ТУ 26-07-573-98 или аналог</t>
  </si>
  <si>
    <t>207.4.40.7</t>
  </si>
  <si>
    <t>11JND10AA404
12JND20AA404
21JND10AA404
22JND20AA404</t>
  </si>
  <si>
    <t>207.4.41.1</t>
  </si>
  <si>
    <t>10KBH10AA401
10KBH11AA401
10KBH12AA401
10KBH12AA402
10KBH13AA401
10KBH20AA401
10KBH20AA402
20KBH10AA401
20KBH11AA401
20KBH12AA401
20KBH12AA402
20KBH13AA401
20KBH20AA401
20KBH20AA402</t>
  </si>
  <si>
    <t>Клапан запорный сильфонный ручной с замком</t>
  </si>
  <si>
    <t xml:space="preserve">Dy 15, 
Pр=1 МПа, 
Tр=50 °C, 
среда- раствор борной кислоты </t>
  </si>
  <si>
    <t>207.4.42.1</t>
  </si>
  <si>
    <t>10KTA10AA401
10KTA10AA402
10KTA10AA403
10KTA10AA404
10KTA10AA405
10KTA10AA406
10KTA10AA501
10KTA10AA502
10KTA10AA503
10KTA10AA504
10KTA10AA505
10KTA10AA506
10KTA10AA507
20KTA10AA401
20KTA10AA402
20KTA10AA403
20KTA10AA404
20KTA10AA405
20KTA10AA406
20KTA10AA501
20KTA10AA502
20KTA10AA503
20KTA10AA504
20KTA10AA505
20KTA10AA506
20KTA10AA507</t>
  </si>
  <si>
    <t xml:space="preserve"> Dy 20, 
Pр=1,6 МПа, 
Tр=250 °C, 
среда - теплоноситель первого контура</t>
  </si>
  <si>
    <t>207.4.42.2</t>
  </si>
  <si>
    <t>10KTA21AA401
10KTA21AA402
10KTA22AA401
10KTA22AA402
10KTA23AA401
10KTA23AA402
20KTA21AA401
20KTA21AA402
20KTA22AA401
20KTA22AA402
20KTA23AA401
20KTA23AA402</t>
  </si>
  <si>
    <t>Dy 20, 
Pр=2,5 МПа, 
Tр=250 °C, 
среда - теплоноситель первого контура</t>
  </si>
  <si>
    <t>207.4.42.3</t>
  </si>
  <si>
    <t>10KTA21AA501
10KTA21AA502
10KTA22AA501
10KTA22AA502
10KTA23AA501
10KTA23AA502
20KTA21AA501
20KTA21AA502
20KTA22AA501
20KTA22AA502
20KTA23AA501
20KTA23AA502</t>
  </si>
  <si>
    <t>Dy 15, 
Pр=2,5 МПа, 
Tр=250 °C,
среда - теплоноситель первого контура</t>
  </si>
  <si>
    <t>207.4.42.4</t>
  </si>
  <si>
    <t>10KTA30AA401
10KTA30AA402
10KTA30AA403
10KTA30AA404
10KTA30AA405
10KTA30AA406
10KTA30AA501
10KTA30AA502
10KTA30AA503
10KTA30AA504
20KTA30AA401
20KTA30AA402
20KTA30AA403
20KTA30AA404
20KTA30AA405
20KTA30AA406
20KTA30AA501
20KTA30AA502
20KTA30AA503
20KTA30AA504</t>
  </si>
  <si>
    <t>207.4.42.5</t>
  </si>
  <si>
    <t>10KTA21AA403
10KTA21AA404
10KTA21AA503
10KTA21AA504
10KTA22AA403
10KTA22AA404
10KTA22AA503
10KTA22AA504
10KTA23AA503
10KTA23AA504
20KTA21AA403
20KTA21AA404
20KTA21AA503
20KTA21AA504
20KTA22AA403
20KTA22AA404
20KTA22AA503
20KTA22AA504
20KTA23AA503
20KTA23AA504</t>
  </si>
  <si>
    <t>Dy 15,  
Pр=2,5  
МПа, 
Tр=250 °C,
среда - теплоноситель первого контура</t>
  </si>
  <si>
    <t>207.4.43.1</t>
  </si>
  <si>
    <t>10KBC60AA502
20KBC60AA502</t>
  </si>
  <si>
    <t>Клапан запорный сильфонный ручной</t>
  </si>
  <si>
    <t>У26161-010М1-21 или аналог</t>
  </si>
  <si>
    <t>Dy 10,  
Pр=0.91 МПа, 
Tр=40 °C ,
среда - раствор борной кислоты</t>
  </si>
  <si>
    <t>207.4.43.2</t>
  </si>
  <si>
    <t>10KBC50AA401
10KBC50AA502
10KBC50AA503
10KBC50AA504
10KBC50AA505
10KBC60AA501
20KBC50AA401
20KBC50AA502
20KBC50AA503
20KBC50AA504
20KBC50AA505
20KBC60AA501</t>
  </si>
  <si>
    <t>Dy 15,  
Pр=0,43 МПа, 
Tр=40 °C ,
среда - раствор борной кислоты</t>
  </si>
  <si>
    <t>207.4.44.1</t>
  </si>
  <si>
    <t>10KBF21AA501
20KBF21AA501</t>
  </si>
  <si>
    <t>Клапан запорный сильфонный под муфту шарнирную</t>
  </si>
  <si>
    <t>У26161-015М1-12 или аналог</t>
  </si>
  <si>
    <t>Ду15,
Рр=2,5 МПа,
Тр=250 °C,
среда - пар</t>
  </si>
  <si>
    <t>207.4.44.2</t>
  </si>
  <si>
    <t>10KBF31AA401
20KBF31AA401</t>
  </si>
  <si>
    <t>Ду32,
Рр=2,5 МПа,
Тр=200 °C,
среда -вода проконтура</t>
  </si>
  <si>
    <t>207.4.45.1</t>
  </si>
  <si>
    <t>10LFG50AA402
20LFG50AA402</t>
  </si>
  <si>
    <t>Клапан запорный ручной с замком</t>
  </si>
  <si>
    <t>Ду15 
Рр=1.0МПа, 
Тр=70°С, 
среда- раствор химической промывки ПГ</t>
  </si>
  <si>
    <t>207.4.45.2</t>
  </si>
  <si>
    <t>10LFG50AA403
20LFG50AA403</t>
  </si>
  <si>
    <t>Ду15 
Рр=0.9МПа, 
Тр=95°С, 
среда- раствор химической промывки ПГ</t>
  </si>
  <si>
    <t>207.4.45.4</t>
  </si>
  <si>
    <t>10LFG50AA404
10LFG50AA405
20LFG50AA404
20LFG50AA405</t>
  </si>
  <si>
    <t>Ду15 
Рр=1.4 МПа, 
Тр=90°С, 
среда- раствор химической промывки ПГ</t>
  </si>
  <si>
    <t>207.4.46.1</t>
  </si>
  <si>
    <t>10LCM81AA402
20LCM81AA402</t>
  </si>
  <si>
    <t>Dy 15, 
Pр=1.6 МПа, 
Tр=160 °C, 
Конденсат</t>
  </si>
  <si>
    <t>207.4.46.2</t>
  </si>
  <si>
    <t>10LCM81AA401
10LCM81AA403
10LCM81AA404
10LCM81AA405
10LCM81AA406
10LCM81AA407
20LCM81AA401
20LCM81AA403
20LCM81AA404
20LCM81AA405
20LCM81AA406
20LCM81AA407</t>
  </si>
  <si>
    <t>Dy 15, 
Pр=0.35 МПа, 
Tр=160 °C,
Конденсат</t>
  </si>
  <si>
    <t>207.4.47.1</t>
  </si>
  <si>
    <t>10PGB50AA401
10PGB50AA412
10PGB50AA413
10PGB50AA414
10PGB50AA501
10PGB50AA503
10PGB50AA504
10PGB50AA513
10PGB57AA502
20PGB50AA401
20PGB50AA412
20PGB50AA413
20PGB50AA414
20PGB50AA501
20PGB50AA503
20PGB50AA504
20PGB50AA513
20PGB57AA502</t>
  </si>
  <si>
    <t>Dy 25, 
Pр=0,7 МПа, 
Tр=100 °C 
среда - вода промконтура</t>
  </si>
  <si>
    <t>207.4.47.2</t>
  </si>
  <si>
    <t>10PGB50AA402
10PGB57AA512
20PGB50AA402
20PGB57AA512</t>
  </si>
  <si>
    <t xml:space="preserve"> Dy 15, 
Pр=0,7 МПа, Tр=100°C,
 среда - вода промконтура</t>
  </si>
  <si>
    <t>207.4.47.3</t>
  </si>
  <si>
    <t>10PGB57AA509
20PGB57AA509</t>
  </si>
  <si>
    <t>Dy 10, 
Pр=0,7 МПа, 
Tр=100 °C,  
среда - вода промконтура</t>
  </si>
  <si>
    <t>207.4.47.4</t>
  </si>
  <si>
    <t>10PGB50AA403
10PGB50AA404
10PGB50AA405
10PGB50AA406
10PGB50AA407
10PGB50AA408
10PGB50AA505
10PGB50AA506
10PGB50AA507
10PGB50AA508
10PGB50AA509
20PGB50AA403
20PGB50AA404
20PGB50AA405
20PGB50AA406
20PGB50AA407
20PGB50AA408
20PGB50AA505
20PGB50AA506
20PGB50AA507
20PGB50AA508
20PGB50AA509</t>
  </si>
  <si>
    <t>Dy 25, 
Pр=0,7 МПа, 
Tр=100 °C, 
среда - вода промконтура</t>
  </si>
  <si>
    <t>207.4.47.5</t>
  </si>
  <si>
    <t>10PGB57AA506
10PGB57AA507
10PGB57AA508
20PGB57AA506
20PGB57AA507
20PGB57AA508</t>
  </si>
  <si>
    <t>Dy 10, 
Pр=1,0 МПа, 
Tр=100 °C,
среда - вода промконтура</t>
  </si>
  <si>
    <t>207.4.47.6</t>
  </si>
  <si>
    <t>10PGB57AA503
10PGB57AA504
10PGB57AA505
10PGB57AA510
10PGB57AA511
20PGB57AA503
20PGB57AA504
20PGB57AA505
20PGB57AA510
20PGB57AA511</t>
  </si>
  <si>
    <t>Dy 15, 
Pр=1,0 МПа, 
Tр=100 °C 
среда - вода промконтура</t>
  </si>
  <si>
    <t>207.4.47.7</t>
  </si>
  <si>
    <t>10PGB50AA409
10PGB50AA410
10PGB50AA411
10PGB50AA510
10PGB50AA511
10PGB50AA512
10PGB57AA401
10PGB57AA501
20PGB50AA409
20PGB50AA410
20PGB50AA411
20PGB50AA510
20PGB50AA511
20PGB50AA512
20PGB57AA401
20PGB57AA501</t>
  </si>
  <si>
    <t>Dy 25, 
Pр=1,0 МПа, 
Tр=100 °C 
среда - вода промконтура</t>
  </si>
  <si>
    <t>207.4.48.1</t>
  </si>
  <si>
    <t>10PGB60AA408
10PGB60AA508
10PGB60AA509
20PGB60AA408
20PGB60AA508
20PGB60AA509</t>
  </si>
  <si>
    <t>Dy 25, Pр=0.3 МПа, Tр=60 °C, 
среда - вода промконтура</t>
  </si>
  <si>
    <t>207.4.48.2</t>
  </si>
  <si>
    <t>10PGB60AA409
20PGB60AA409</t>
  </si>
  <si>
    <t>207.4.48.3</t>
  </si>
  <si>
    <t>10PGB60AA401
10PGB60AA402
10PGB60AA403
10PGB60AA404
10PGB60AA501
10PGB60AA502
10PGB60AA503
10PGB60AA504
20PGB60AA401
20PGB60AA402
20PGB60AA403
20PGB60AA404
20PGB60AA501
20PGB60AA502
20PGB60AA503
20PGB60AA504</t>
  </si>
  <si>
    <t>207.4.50.1</t>
  </si>
  <si>
    <t>10FKA70AA502
10FKA70AA504
10FKA70AA506
10FKA70AA511
10FKA70AA523
20FKA70AA502
20FKA70AA504
20FKA70AA506
20FKA70AA511
20FKA70AA523</t>
  </si>
  <si>
    <t>Клапан запорный сильфонный  с замком</t>
  </si>
  <si>
    <t>Dy 15,
Рр=0,88МПа, Тр=90°С, 
среда -дезактивирующий раствор щелочи</t>
  </si>
  <si>
    <t>207.4.50.2</t>
  </si>
  <si>
    <t>10FKA70AA503
10FKA70AA505
10FKA70AA507
10FKA70AA510
20FKA70AA503
20FKA70AA505
20FKA70AA507
20FKA70AA510</t>
  </si>
  <si>
    <t>207.4.50.3</t>
  </si>
  <si>
    <t>10FKA70AA501
10FKA70AA508
10FKA70AA509
10FKA70AA525
20FKA70AA501
20FKA70AA508
20FKA70AA509
20FKA70AA525</t>
  </si>
  <si>
    <t>Dy 15,
Рр=0,88МПа, Тр=90°С, 
среда -дезактивирующий раствор щелочи, дистиллят</t>
  </si>
  <si>
    <t>207.4.51.1</t>
  </si>
  <si>
    <t>10KBB20AA410
10KBB20AA411
10KBB20AA413
10KBB30AA412
20KBB20AA410
20KBB20AA411
20KBB20AA413
20KBB30AA412</t>
  </si>
  <si>
    <t>Dy 15, Pр=0,13 МПа, Tр=60 °C
среда- раствор борной кислоты, теплоноситель первого контура</t>
  </si>
  <si>
    <t>207.4.51.2</t>
  </si>
  <si>
    <t>10KBB20AA510
10KBB20AA511
10KBB20AA512
10KBB20AA513
20KBB20AA510
20KBB20AA511
20KBB20AA512
20KBB20AA513</t>
  </si>
  <si>
    <t>207.4.51.3</t>
  </si>
  <si>
    <t>10KBB12AA401
20KBB12AA401</t>
  </si>
  <si>
    <t>Dy 15, Pр=0,002 МПа, Tр=60 °C
среда- азот</t>
  </si>
  <si>
    <t>207.4.53.1</t>
  </si>
  <si>
    <t>10KPK10AA401
20KPK10AA401</t>
  </si>
  <si>
    <t xml:space="preserve"> Dy 15, Pр=0,005 МПа, Tр=40 °C, среда - дистиллят</t>
  </si>
  <si>
    <t>207.4.53.2</t>
  </si>
  <si>
    <t>10KPK30AA401
10KPK30AA402
10KPK30AA403
10KPK30AA501
10KPK40AA401
20KPK30AA401
20KPK30AA402
20KPK30AA403
20KPK30AA501
20KPK40AA401</t>
  </si>
  <si>
    <t xml:space="preserve">Dy 15, Pр=0,005 МПа, Tр=40 °C, 
среда -декантат </t>
  </si>
  <si>
    <t>207.4.56.1</t>
  </si>
  <si>
    <t>10LBW71AA401
20LBW71AA401</t>
  </si>
  <si>
    <t>DN 20
Рр 0,98 МПа
Тр 182 ºС 
Среда-пар</t>
  </si>
  <si>
    <t>207.4.57.3</t>
  </si>
  <si>
    <t>10LCS59AA405
10LCS68AA405
20LCS59AA405
20LCS68AA405</t>
  </si>
  <si>
    <t xml:space="preserve">Клапан запорный с ручным управлением </t>
  </si>
  <si>
    <t xml:space="preserve"> НГ26524-020АЭ-35 или аналог</t>
  </si>
  <si>
    <t>DN 20
Рр 0,98 МПа
Тр 182 ºС 
Среда-паровоздушная смесь</t>
  </si>
  <si>
    <t xml:space="preserve"> ТУ 26-07-1407-2008  или аналог</t>
  </si>
  <si>
    <t>207.4.58.1</t>
  </si>
  <si>
    <t>10LAD15AA401
10LAD15AA402
10LAD25AA401
10LAD25AA402
20LAD15AA401
20LAD15AA402
20LAD25AA401
20LAD25AA402</t>
  </si>
  <si>
    <t>DN 20
Рр 0,98 МПа
Тр 182 ºС 
Среда-газ</t>
  </si>
  <si>
    <t>207.4.59.1</t>
  </si>
  <si>
    <t>11FAL10AA401
11FAL10AA402
11FAL10AA403
11FAL15AA401
12FAL20AA401
12FAL20AA402
12FAL20AA403
12FAL25AA404
21FAL10AA401
21FAL10AA402
21FAL10AA403
21FAL15AA401
22FAL20AA401
22FAL20AA402
22FAL20AA403
22FAL25AA404</t>
  </si>
  <si>
    <t xml:space="preserve">Клапан запорный ручной с замком </t>
  </si>
  <si>
    <t>Dy 15, Pр=1,0 МПа, Tр=200 °C
рабочая среда-раствор борной кислоты с концентрацией 16 г/кг</t>
  </si>
  <si>
    <t>2ВIIb/I</t>
  </si>
  <si>
    <t>207.4.59.2</t>
  </si>
  <si>
    <t>10FAL63AA501
11FAL15AA501
20FAL63AA501
21FAL15AA501</t>
  </si>
  <si>
    <t xml:space="preserve"> Dy 15, Pр=1 МПа, Tр=200 °C
рабочая среда-раствор борной кислоты с концентрацией 16 г/кг</t>
  </si>
  <si>
    <t>207.4.59.3</t>
  </si>
  <si>
    <t>10FAL70AA501
11FAL10AA501
20FAL70AA501
21FAL10AA501</t>
  </si>
  <si>
    <t xml:space="preserve"> Клапан запорный ручной с замком </t>
  </si>
  <si>
    <t>Dy 15, Pр=1,0 МПа, Tр=200 °C 
рабочая среда-раствор борной кислоты с концентрацией 16 г/кг</t>
  </si>
  <si>
    <t>207.4.61.3</t>
  </si>
  <si>
    <t>10KBA60AA403
10KBA60AA404
10KBA60AA501
10KBA60AA502
10KBA60AA503
10KBA60AA504
20KBA60AA403
20KBA60AA404
20KBA60AA501
20KBA60AA502
20KBA60AA503
20KBA60AA504</t>
  </si>
  <si>
    <t xml:space="preserve">Клапан запорный сильфонный  </t>
  </si>
  <si>
    <t>У 26161-015М1 или аналог</t>
  </si>
  <si>
    <t xml:space="preserve">Ду 15 мм
Рр=1 Мпа
Тр=200 С
среда - теплоноси тель I контура </t>
  </si>
  <si>
    <t>207.4.72.1</t>
  </si>
  <si>
    <t>10NAA31AA410
10NAA32AA410
20NAA31AA410
20NAA32AA410</t>
  </si>
  <si>
    <t>Клапан запорный сильфонный, с замком</t>
  </si>
  <si>
    <t>У26161-
025М1-
12 или аналог</t>
  </si>
  <si>
    <t>Ду 25 мм
Рр=2,5 Мпа
Тр=250 С
среда - воздух</t>
  </si>
  <si>
    <t>ТУ 26-07-
573-98 или аналог</t>
  </si>
  <si>
    <t>3CIIIcII</t>
  </si>
  <si>
    <t>после предоставления  данных ПБ</t>
  </si>
  <si>
    <t>207.4.72.2</t>
  </si>
  <si>
    <t>10NAA10AA410
10NAA20AA410
10NAA30AA410
20NAA10AA410
20NAA20AA410
20NAA30AA410</t>
  </si>
  <si>
    <t>У26161-
032М1-
12 или аналог</t>
  </si>
  <si>
    <t>Ду 32 мм
Рр=2,5 Мпа
Тр=250 С
среда - воздух, дренаж</t>
  </si>
  <si>
    <t>207.4.73.1</t>
  </si>
  <si>
    <t>10NAB10AA401
10NAB20AA401
20NAB10AA401
20NAB20AA401</t>
  </si>
  <si>
    <t xml:space="preserve">Клапан запорный с ручным приводом, с замком       </t>
  </si>
  <si>
    <t>Ручной</t>
  </si>
  <si>
    <t>3C/IIIc/II</t>
  </si>
  <si>
    <t>207.4.73.2</t>
  </si>
  <si>
    <t>10NAB10AA402
10NAB20AA402
20NAB10AA402
20NAB20AA402</t>
  </si>
  <si>
    <t>207.4.73.3</t>
  </si>
  <si>
    <t>10NAB10AA403
10NAB20AA403
20NAB10AA403
20NAB20AA403</t>
  </si>
  <si>
    <t>207.4.73.4</t>
  </si>
  <si>
    <t>10NAB10AA404
10NAB20AA404
20NAB10AA404
20NAB20AA404</t>
  </si>
  <si>
    <t>У26161-
020М1-
12 или аналог</t>
  </si>
  <si>
    <t>207.4.73.5</t>
  </si>
  <si>
    <t>10NAB20AA405
20NAB20AA405</t>
  </si>
  <si>
    <t>207.4.74.1</t>
  </si>
  <si>
    <t>10NAJ10AA401
10NAJ10AA402
10NAJ10AA403
10NAJ20AA401
10NAJ20AA402
20NAJ10AA401
20NAJ10AA402
20NAJ10AA403
20NAJ20AA401
20NAJ20AA402</t>
  </si>
  <si>
    <t>У26161-
015М1-
12 или аналог</t>
  </si>
  <si>
    <t>Ду 15 мм
Рр=2,5 Мпа
Тр=250 С
среда - воздух</t>
  </si>
  <si>
    <t>3СIIIс/ІІ</t>
  </si>
  <si>
    <t>207.4.75.1</t>
  </si>
  <si>
    <t>10NDA10AA402
10NDA10AA403
10NDA10AA404
10NDA11AA401
10NDA11AA402
10NDA20AA401
10NDA20AA402
10NDA20AA403
20NDA10AA402
20NDA10AA403
20NDA10AA404
20NDA11AA401
20NDA11AA402
20NDA20AA401
20NDA20AA402
20NDA20AA403</t>
  </si>
  <si>
    <t>Клапан запорный сильфонный с замком</t>
  </si>
  <si>
    <t>Ду 25 мм
Рр=2,5 мм
Тр=250 С
среда - дренаж, воздух</t>
  </si>
  <si>
    <t>207.4.75.2</t>
  </si>
  <si>
    <t>10NDA10AA401
10NDA10AA405
20NDA10AA401
20NDA10AA405</t>
  </si>
  <si>
    <t>Ду 32 мм
Рр=2,5 мм
Тр=250 С
среда - дренаж</t>
  </si>
  <si>
    <t>207.4.9.11</t>
  </si>
  <si>
    <t>10QUK10AA111
20QUK10AA111</t>
  </si>
  <si>
    <t>У26161-025М1-20
с замком или аналог</t>
  </si>
  <si>
    <t>DN 25
Pp 0,01 МПа
Tp 55 °С
Среда - продувочная вода ПГ</t>
  </si>
  <si>
    <t>207.4.9.12</t>
  </si>
  <si>
    <t>10QUK10AA106
10QUK10AA107
10QUK10AA108
20QUK10AA106
20QUK10AA107
20QUK10AA108</t>
  </si>
  <si>
    <t>DN 25
Pp 0,02 МПа
Tp 55 °С
Среда - продувочная вода ПГ</t>
  </si>
  <si>
    <t>207.4.9.14</t>
  </si>
  <si>
    <t>10QUK10AA109
10QUK10AA110
20QUK10AA109
20QUK10AA110</t>
  </si>
  <si>
    <t>Оплата аванса (30%) производится в соответствии с п. 9.1.1 договора, руб. с НДС (18%)</t>
  </si>
  <si>
    <t>Окончательный платеж (70%) производится в соответствии с п. 9.1.2 договора, руб. с НДС (18%)</t>
  </si>
  <si>
    <t>*Стоимость шефмонтажных работ указывается при необходимости проведения данных работ</t>
  </si>
  <si>
    <t>ПОКУПАТЕЛЬ</t>
  </si>
  <si>
    <t>_______________________</t>
  </si>
  <si>
    <t>/Должность, Ф.И.О./</t>
  </si>
  <si>
    <t>_____________________</t>
  </si>
  <si>
    <t>М.П.</t>
  </si>
  <si>
    <t>Цена единицы Оборудования, рублей с НДС (18%)</t>
  </si>
  <si>
    <t>Общая цена Оборудования, руб. с НДС (18%)</t>
  </si>
  <si>
    <t xml:space="preserve">Масса не более, кг </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</si>
  <si>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</si>
  <si>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</si>
  <si>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</si>
  <si>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UKC
П</t>
  </si>
  <si>
    <t xml:space="preserve">UJA
О
</t>
  </si>
  <si>
    <t>UMA
П</t>
  </si>
  <si>
    <t xml:space="preserve">UMA
П
</t>
  </si>
  <si>
    <t xml:space="preserve">UKC
П
</t>
  </si>
  <si>
    <t>ручной  под муфту шарнирную</t>
  </si>
  <si>
    <t xml:space="preserve">UMX
П
</t>
  </si>
  <si>
    <t xml:space="preserve">UKA
П
</t>
  </si>
  <si>
    <t xml:space="preserve">ТУ 26-07-573-98
или аналог
 </t>
  </si>
  <si>
    <t xml:space="preserve">UKA   
П           </t>
  </si>
  <si>
    <t xml:space="preserve">UKA    
П          </t>
  </si>
  <si>
    <t>10(20) UKC
П</t>
  </si>
  <si>
    <t xml:space="preserve">UKA  
П            </t>
  </si>
  <si>
    <t xml:space="preserve">UKA     
П         </t>
  </si>
  <si>
    <t>DN 15
Рр 1,0 МПа
Tp 200 °C 
Среда - промывочная вода, дезрастворы</t>
  </si>
  <si>
    <t>DN 25
Рр 1,0 МПа
Tp 200 °C 
Среда - теплоноситель 
1 контура</t>
  </si>
  <si>
    <t>DN 10
Рр 2,5 МПа
Тр 159 °С 
Среда - питательная вода</t>
  </si>
  <si>
    <r>
      <t xml:space="preserve">DN 15
Рр 1,1 МПа
Тр 60 °С 
Среда-вода промконтура
</t>
    </r>
    <r>
      <rPr>
        <sz val="8"/>
        <color indexed="10"/>
        <rFont val="Arial"/>
        <family val="2"/>
        <charset val="204"/>
      </rPr>
      <t>Срок службы не менее 30 лет.</t>
    </r>
  </si>
  <si>
    <t>DN 10
Рр 0,9 МПа
Тр 45 ºС
Среда - дистиллят</t>
  </si>
  <si>
    <r>
      <t xml:space="preserve">DN 25
Рр 0,8 МПа
Тр 40 °С 
Среда - обессоленная вода 
</t>
    </r>
    <r>
      <rPr>
        <sz val="8"/>
        <color indexed="10"/>
        <rFont val="Arial"/>
        <family val="2"/>
        <charset val="204"/>
      </rPr>
      <t>Срок службы не менее 30 лет.</t>
    </r>
  </si>
  <si>
    <r>
      <t xml:space="preserve">DN 20
Pp 0,2 МПа
Тр 70 оС
Среда - дистиллят
</t>
    </r>
    <r>
      <rPr>
        <sz val="8"/>
        <color indexed="10"/>
        <rFont val="Arial"/>
        <family val="2"/>
        <charset val="204"/>
      </rPr>
      <t>Срок службы не менее 30 лет.</t>
    </r>
  </si>
  <si>
    <r>
      <t xml:space="preserve">DN 32
Pp 0,01 МПа
Тр 40 оС
Среда - масло
</t>
    </r>
    <r>
      <rPr>
        <sz val="8"/>
        <color indexed="10"/>
        <rFont val="Arial"/>
        <family val="2"/>
        <charset val="204"/>
      </rPr>
      <t>Срок службы не менее 30 лет.</t>
    </r>
  </si>
  <si>
    <r>
      <t xml:space="preserve">DN 32
Pp 0.01 МПа
Тр 40 оС
Среда - масло
</t>
    </r>
    <r>
      <rPr>
        <sz val="8"/>
        <color indexed="10"/>
        <rFont val="Arial"/>
        <family val="2"/>
        <charset val="204"/>
      </rPr>
      <t>Срок службы не менее 30 лет.</t>
    </r>
  </si>
  <si>
    <r>
      <t xml:space="preserve">Ду 25 мм
</t>
    </r>
    <r>
      <rPr>
        <sz val="8"/>
        <color indexed="10"/>
        <rFont val="Arial"/>
        <family val="2"/>
        <charset val="204"/>
      </rPr>
      <t>Рр=1.1 Мпа
Тр=183 С</t>
    </r>
    <r>
      <rPr>
        <sz val="8"/>
        <color indexed="8"/>
        <rFont val="Arial"/>
        <family val="2"/>
        <charset val="204"/>
      </rPr>
      <t xml:space="preserve">
среда - дренаж</t>
    </r>
  </si>
  <si>
    <r>
      <t xml:space="preserve">Ду 25 мм
</t>
    </r>
    <r>
      <rPr>
        <sz val="8"/>
        <color indexed="10"/>
        <rFont val="Arial"/>
        <family val="2"/>
        <charset val="204"/>
      </rPr>
      <t>Рр=1.1 Мпа
Тр=90 С</t>
    </r>
    <r>
      <rPr>
        <sz val="8"/>
        <color indexed="8"/>
        <rFont val="Arial"/>
        <family val="2"/>
        <charset val="204"/>
      </rPr>
      <t xml:space="preserve">
среда - дренаж</t>
    </r>
  </si>
  <si>
    <r>
      <t xml:space="preserve">Ду 25 мм
</t>
    </r>
    <r>
      <rPr>
        <sz val="8"/>
        <color indexed="10"/>
        <rFont val="Arial"/>
        <family val="2"/>
        <charset val="204"/>
      </rPr>
      <t>Рр=1.1 Мпа
Тр=90 С</t>
    </r>
    <r>
      <rPr>
        <sz val="8"/>
        <color indexed="8"/>
        <rFont val="Arial"/>
        <family val="2"/>
        <charset val="204"/>
      </rPr>
      <t xml:space="preserve">
среда - воздух</t>
    </r>
  </si>
</sst>
</file>

<file path=xl/styles.xml><?xml version="1.0" encoding="utf-8"?>
<styleSheet xmlns="http://schemas.openxmlformats.org/spreadsheetml/2006/main">
  <numFmts count="2">
    <numFmt numFmtId="164" formatCode="0.0"/>
    <numFmt numFmtId="165" formatCode="#,##0.00;[Red]#,##0.00"/>
  </numFmts>
  <fonts count="25">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2"/>
      <name val="Arial"/>
      <family val="2"/>
      <charset val="204"/>
    </font>
    <font>
      <sz val="11"/>
      <name val="Arial"/>
      <family val="2"/>
    </font>
    <font>
      <sz val="12"/>
      <name val="Arial"/>
      <family val="2"/>
      <charset val="204"/>
    </font>
    <font>
      <sz val="12"/>
      <name val="Arial"/>
      <family val="2"/>
    </font>
    <font>
      <sz val="8"/>
      <name val="Arial"/>
      <family val="2"/>
      <charset val="204"/>
    </font>
    <font>
      <sz val="8"/>
      <name val="Arial"/>
      <family val="2"/>
      <charset val="204"/>
    </font>
    <font>
      <sz val="12"/>
      <color indexed="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color theme="1"/>
      <name val="Arial"/>
      <family val="2"/>
      <charset val="204"/>
    </font>
    <font>
      <sz val="8"/>
      <color rgb="FF00B0F0"/>
      <name val="Arial"/>
      <family val="2"/>
      <charset val="204"/>
    </font>
    <font>
      <sz val="8"/>
      <color theme="0"/>
      <name val="Arial"/>
      <family val="2"/>
      <charset val="204"/>
    </font>
    <font>
      <sz val="8"/>
      <name val="Times New Roman"/>
      <family val="1"/>
      <charset val="204"/>
    </font>
    <font>
      <sz val="8"/>
      <color indexed="8"/>
      <name val="Arial"/>
      <family val="2"/>
      <charset val="204"/>
    </font>
    <font>
      <sz val="8"/>
      <color indexed="10"/>
      <name val="Arial"/>
      <family val="2"/>
      <charset val="204"/>
    </font>
    <font>
      <b/>
      <sz val="8"/>
      <color indexed="81"/>
      <name val="Tahoma"/>
      <charset val="204"/>
    </font>
    <font>
      <sz val="8"/>
      <color indexed="81"/>
      <name val="Tahoma"/>
      <charset val="204"/>
    </font>
  </fonts>
  <fills count="6">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indexed="4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4"/>
      </left>
      <right style="thin">
        <color indexed="24"/>
      </right>
      <top/>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69">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1" xfId="0" applyFont="1" applyFill="1" applyBorder="1" applyAlignment="1">
      <alignment horizontal="left"/>
    </xf>
    <xf numFmtId="0" fontId="4" fillId="0" borderId="0" xfId="0" applyFont="1" applyFill="1"/>
    <xf numFmtId="0"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8" fillId="0" borderId="0" xfId="0" applyFont="1" applyFill="1" applyAlignment="1">
      <alignment horizontal="left"/>
    </xf>
    <xf numFmtId="0" fontId="8" fillId="0" borderId="0" xfId="0" applyFont="1" applyFill="1"/>
    <xf numFmtId="0" fontId="8" fillId="2" borderId="0" xfId="0" applyFont="1" applyFill="1" applyAlignment="1">
      <alignment horizontal="left"/>
    </xf>
    <xf numFmtId="0" fontId="8" fillId="2" borderId="0" xfId="0" applyFont="1" applyFill="1"/>
    <xf numFmtId="0" fontId="9" fillId="0" borderId="1" xfId="0" applyNumberFormat="1" applyFont="1" applyFill="1" applyBorder="1" applyAlignment="1">
      <alignment horizontal="left" vertical="center" wrapText="1"/>
    </xf>
    <xf numFmtId="17" fontId="9"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15" fillId="0" borderId="0" xfId="64" applyNumberFormat="1" applyFont="1" applyFill="1" applyBorder="1" applyAlignment="1" applyProtection="1">
      <alignment horizontal="center" vertical="center"/>
    </xf>
    <xf numFmtId="0" fontId="15" fillId="0" borderId="0" xfId="64" applyNumberFormat="1" applyFont="1" applyFill="1" applyBorder="1" applyAlignment="1" applyProtection="1">
      <alignment vertical="top"/>
    </xf>
    <xf numFmtId="0" fontId="15" fillId="0" borderId="0" xfId="0" applyFont="1" applyFill="1" applyBorder="1" applyAlignment="1">
      <alignment horizontal="center"/>
    </xf>
    <xf numFmtId="0" fontId="14" fillId="0" borderId="0" xfId="64" applyNumberFormat="1" applyFont="1" applyFill="1" applyBorder="1" applyAlignment="1" applyProtection="1">
      <alignment vertical="top"/>
    </xf>
    <xf numFmtId="0" fontId="17" fillId="0" borderId="1" xfId="0" applyNumberFormat="1" applyFont="1" applyFill="1" applyBorder="1" applyAlignment="1">
      <alignment horizontal="left" vertical="center" wrapText="1"/>
    </xf>
    <xf numFmtId="0" fontId="17" fillId="3" borderId="1" xfId="0" applyNumberFormat="1" applyFont="1" applyFill="1" applyBorder="1" applyAlignment="1">
      <alignment horizontal="left" vertical="center" wrapText="1"/>
    </xf>
    <xf numFmtId="1" fontId="17" fillId="3" borderId="1" xfId="0" applyNumberFormat="1" applyFont="1" applyFill="1" applyBorder="1" applyAlignment="1">
      <alignment horizontal="right" vertical="center" wrapText="1"/>
    </xf>
    <xf numFmtId="164" fontId="17" fillId="3" borderId="1" xfId="0" applyNumberFormat="1" applyFont="1" applyFill="1" applyBorder="1" applyAlignment="1">
      <alignment horizontal="right" vertical="center" wrapText="1"/>
    </xf>
    <xf numFmtId="0" fontId="17" fillId="0" borderId="7" xfId="0" applyNumberFormat="1" applyFont="1" applyFill="1" applyBorder="1" applyAlignment="1">
      <alignment horizontal="left" vertical="center" wrapText="1"/>
    </xf>
    <xf numFmtId="0" fontId="17" fillId="0" borderId="7" xfId="0" applyNumberFormat="1" applyFont="1" applyBorder="1" applyAlignment="1">
      <alignment horizontal="left" vertical="center" wrapText="1"/>
    </xf>
    <xf numFmtId="1" fontId="17" fillId="0" borderId="7" xfId="0" applyNumberFormat="1" applyFont="1" applyBorder="1" applyAlignment="1">
      <alignment horizontal="right" vertical="center" wrapText="1"/>
    </xf>
    <xf numFmtId="164" fontId="17" fillId="0" borderId="7" xfId="0" applyNumberFormat="1" applyFont="1" applyBorder="1" applyAlignment="1">
      <alignment horizontal="right" vertical="center" wrapText="1"/>
    </xf>
    <xf numFmtId="1" fontId="9" fillId="0" borderId="1" xfId="0" applyNumberFormat="1" applyFont="1" applyFill="1" applyBorder="1" applyAlignment="1">
      <alignment horizontal="right" vertical="center" wrapText="1"/>
    </xf>
    <xf numFmtId="164" fontId="9" fillId="0" borderId="1" xfId="0" applyNumberFormat="1" applyFont="1" applyFill="1" applyBorder="1" applyAlignment="1">
      <alignment horizontal="right" vertical="center" wrapText="1"/>
    </xf>
    <xf numFmtId="1" fontId="9" fillId="0" borderId="1" xfId="0" applyNumberFormat="1" applyFont="1" applyFill="1" applyBorder="1" applyAlignment="1">
      <alignment horizontal="left" vertical="center" wrapText="1"/>
    </xf>
    <xf numFmtId="0" fontId="18" fillId="0" borderId="1" xfId="0" applyNumberFormat="1" applyFont="1" applyFill="1" applyBorder="1" applyAlignment="1">
      <alignment horizontal="left" vertical="center" wrapText="1"/>
    </xf>
    <xf numFmtId="0" fontId="19" fillId="0" borderId="1" xfId="0" applyNumberFormat="1" applyFont="1" applyFill="1" applyBorder="1" applyAlignment="1">
      <alignment horizontal="left" vertical="center" wrapText="1"/>
    </xf>
    <xf numFmtId="0" fontId="2" fillId="0" borderId="0" xfId="0" applyFont="1" applyFill="1" applyAlignment="1">
      <alignment horizontal="left"/>
    </xf>
    <xf numFmtId="0" fontId="2" fillId="0" borderId="0" xfId="0" applyFont="1" applyFill="1"/>
    <xf numFmtId="0" fontId="16" fillId="0" borderId="0" xfId="0" applyFont="1" applyFill="1" applyAlignment="1">
      <alignment horizontal="left"/>
    </xf>
    <xf numFmtId="165" fontId="15" fillId="0" borderId="0" xfId="64" applyNumberFormat="1" applyFont="1" applyFill="1" applyBorder="1" applyAlignment="1" applyProtection="1">
      <alignment vertical="center" wrapText="1"/>
    </xf>
    <xf numFmtId="0" fontId="14" fillId="0" borderId="0" xfId="0" applyFont="1" applyFill="1" applyBorder="1"/>
    <xf numFmtId="0" fontId="20" fillId="3" borderId="0" xfId="0" applyFont="1" applyFill="1"/>
    <xf numFmtId="0" fontId="4" fillId="0" borderId="1" xfId="0" applyNumberFormat="1" applyFont="1" applyFill="1" applyBorder="1" applyAlignment="1">
      <alignment horizontal="left" vertical="center" wrapText="1"/>
    </xf>
    <xf numFmtId="0" fontId="20" fillId="0" borderId="1" xfId="0" applyNumberFormat="1" applyFont="1" applyFill="1" applyBorder="1" applyAlignment="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16" fillId="0" borderId="1" xfId="0" applyFont="1" applyFill="1" applyBorder="1"/>
    <xf numFmtId="0" fontId="16" fillId="0" borderId="0" xfId="0" applyFont="1" applyFill="1" applyBorder="1"/>
    <xf numFmtId="0" fontId="16" fillId="0" borderId="0" xfId="0" applyFont="1" applyFill="1"/>
    <xf numFmtId="0" fontId="21" fillId="4" borderId="1" xfId="0" applyNumberFormat="1" applyFont="1" applyFill="1" applyBorder="1" applyAlignment="1">
      <alignment horizontal="left" vertical="center" wrapText="1"/>
    </xf>
    <xf numFmtId="0" fontId="21" fillId="0" borderId="1" xfId="0" applyNumberFormat="1" applyFont="1" applyFill="1" applyBorder="1" applyAlignment="1">
      <alignment horizontal="left" vertical="center" wrapText="1"/>
    </xf>
    <xf numFmtId="0" fontId="21" fillId="5" borderId="1" xfId="0" applyNumberFormat="1" applyFont="1" applyFill="1" applyBorder="1" applyAlignment="1">
      <alignment horizontal="left" vertical="center" wrapText="1"/>
    </xf>
    <xf numFmtId="0" fontId="21" fillId="0" borderId="7" xfId="0" applyNumberFormat="1" applyFont="1" applyBorder="1" applyAlignment="1">
      <alignment horizontal="left" vertical="center" wrapText="1"/>
    </xf>
    <xf numFmtId="0" fontId="9" fillId="5" borderId="1" xfId="0" applyNumberFormat="1" applyFont="1" applyFill="1" applyBorder="1" applyAlignment="1">
      <alignment horizontal="left" vertical="center" wrapText="1"/>
    </xf>
    <xf numFmtId="0" fontId="13" fillId="0" borderId="0" xfId="0" applyFont="1" applyFill="1" applyBorder="1" applyAlignment="1">
      <alignment horizontal="right" vertical="center" wrapText="1"/>
    </xf>
    <xf numFmtId="0" fontId="12" fillId="0" borderId="2" xfId="0" applyNumberFormat="1" applyFont="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P130"/>
  <sheetViews>
    <sheetView tabSelected="1" view="pageBreakPreview" topLeftCell="A34" zoomScale="80" zoomScaleSheetLayoutView="80" workbookViewId="0">
      <selection activeCell="E7" sqref="E7:E120"/>
    </sheetView>
  </sheetViews>
  <sheetFormatPr defaultRowHeight="15.75"/>
  <cols>
    <col min="1" max="1" width="22" style="1" customWidth="1"/>
    <col min="2" max="2" width="23.83203125" style="1" customWidth="1"/>
    <col min="3" max="3" width="30" style="1" customWidth="1"/>
    <col min="4" max="4" width="17" style="1" customWidth="1"/>
    <col min="5" max="5" width="37.5" style="1" customWidth="1"/>
    <col min="6" max="6" width="18.5" style="1" customWidth="1"/>
    <col min="7" max="7" width="17.83203125" style="1" customWidth="1"/>
    <col min="8" max="8" width="13.83203125" style="1" customWidth="1"/>
    <col min="9" max="9" width="9.33203125" style="1"/>
    <col min="10" max="10" width="16" style="1" customWidth="1"/>
    <col min="11" max="14" width="9.33203125" style="1"/>
    <col min="15" max="15" width="12.5" style="1" customWidth="1"/>
    <col min="16" max="17" width="11.83203125" style="1" customWidth="1"/>
    <col min="18" max="18" width="16" style="1" customWidth="1"/>
    <col min="19" max="19" width="17.33203125" style="1" customWidth="1"/>
    <col min="20" max="20" width="12" style="1" customWidth="1"/>
    <col min="21" max="21" width="9.5" style="1" bestFit="1" customWidth="1"/>
    <col min="22" max="22" width="10.6640625" style="5" customWidth="1"/>
    <col min="23" max="23" width="12.83203125" style="5" customWidth="1"/>
    <col min="24" max="24" width="22.33203125" style="5" customWidth="1"/>
    <col min="25" max="25" width="23.33203125" style="5" customWidth="1"/>
    <col min="26" max="16384" width="9.33203125" style="1"/>
  </cols>
  <sheetData>
    <row r="1" spans="1:220" s="3" customFormat="1" ht="18.75">
      <c r="A1" s="57" t="s">
        <v>42</v>
      </c>
      <c r="B1" s="57"/>
      <c r="C1" s="57"/>
      <c r="D1" s="57"/>
      <c r="E1" s="57"/>
      <c r="F1" s="57"/>
      <c r="G1" s="57"/>
      <c r="H1" s="57"/>
      <c r="I1" s="57"/>
      <c r="J1" s="57"/>
      <c r="K1" s="57"/>
      <c r="L1" s="57"/>
      <c r="M1" s="57"/>
      <c r="N1" s="57"/>
      <c r="O1" s="57"/>
      <c r="P1" s="57"/>
      <c r="Q1" s="57"/>
      <c r="R1" s="57"/>
      <c r="S1" s="57"/>
      <c r="T1" s="57"/>
      <c r="U1" s="57"/>
      <c r="V1" s="57"/>
      <c r="W1" s="57"/>
      <c r="X1" s="57"/>
      <c r="Y1" s="57"/>
    </row>
    <row r="2" spans="1:220" s="3" customFormat="1" ht="18.75">
      <c r="A2" s="57" t="s">
        <v>43</v>
      </c>
      <c r="B2" s="57"/>
      <c r="C2" s="57"/>
      <c r="D2" s="57"/>
      <c r="E2" s="57"/>
      <c r="F2" s="57"/>
      <c r="G2" s="57"/>
      <c r="H2" s="57"/>
      <c r="I2" s="57"/>
      <c r="J2" s="57"/>
      <c r="K2" s="57"/>
      <c r="L2" s="57"/>
      <c r="M2" s="57"/>
      <c r="N2" s="57"/>
      <c r="O2" s="57"/>
      <c r="P2" s="57"/>
      <c r="Q2" s="57"/>
      <c r="R2" s="57"/>
      <c r="S2" s="57"/>
      <c r="T2" s="57"/>
      <c r="U2" s="57"/>
      <c r="V2" s="57"/>
      <c r="W2" s="57"/>
      <c r="X2" s="57"/>
      <c r="Y2" s="57"/>
    </row>
    <row r="3" spans="1:220" s="3" customFormat="1" ht="20.25">
      <c r="A3" s="58" t="s">
        <v>41</v>
      </c>
      <c r="B3" s="58"/>
      <c r="C3" s="58"/>
      <c r="D3" s="58"/>
      <c r="E3" s="58"/>
      <c r="F3" s="58"/>
      <c r="G3" s="58"/>
      <c r="H3" s="58"/>
      <c r="I3" s="58"/>
      <c r="J3" s="58"/>
      <c r="K3" s="58"/>
      <c r="L3" s="58"/>
      <c r="M3" s="58"/>
      <c r="N3" s="58"/>
      <c r="O3" s="58"/>
      <c r="P3" s="58"/>
      <c r="Q3" s="58"/>
      <c r="R3" s="58"/>
      <c r="S3" s="58"/>
      <c r="T3" s="58"/>
      <c r="U3" s="58"/>
      <c r="V3" s="58"/>
      <c r="W3" s="58"/>
      <c r="X3" s="58"/>
      <c r="Y3" s="58"/>
    </row>
    <row r="4" spans="1:220" ht="114" customHeight="1">
      <c r="A4" s="59" t="s">
        <v>4</v>
      </c>
      <c r="B4" s="59" t="s">
        <v>5</v>
      </c>
      <c r="C4" s="59" t="s">
        <v>6</v>
      </c>
      <c r="D4" s="59" t="s">
        <v>7</v>
      </c>
      <c r="E4" s="59" t="s">
        <v>8</v>
      </c>
      <c r="F4" s="59" t="s">
        <v>9</v>
      </c>
      <c r="G4" s="59" t="s">
        <v>10</v>
      </c>
      <c r="H4" s="59" t="s">
        <v>11</v>
      </c>
      <c r="I4" s="59" t="s">
        <v>12</v>
      </c>
      <c r="J4" s="59" t="s">
        <v>13</v>
      </c>
      <c r="K4" s="59" t="s">
        <v>14</v>
      </c>
      <c r="L4" s="59" t="s">
        <v>15</v>
      </c>
      <c r="M4" s="59"/>
      <c r="N4" s="59" t="s">
        <v>483</v>
      </c>
      <c r="O4" s="59"/>
      <c r="P4" s="6" t="s">
        <v>16</v>
      </c>
      <c r="Q4" s="6" t="s">
        <v>17</v>
      </c>
      <c r="R4" s="59" t="s">
        <v>18</v>
      </c>
      <c r="S4" s="59" t="s">
        <v>19</v>
      </c>
      <c r="T4" s="67" t="s">
        <v>38</v>
      </c>
      <c r="U4" s="60" t="s">
        <v>39</v>
      </c>
      <c r="V4" s="63" t="s">
        <v>481</v>
      </c>
      <c r="W4" s="63" t="s">
        <v>482</v>
      </c>
      <c r="X4" s="62" t="s">
        <v>473</v>
      </c>
      <c r="Y4" s="62" t="s">
        <v>474</v>
      </c>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row>
    <row r="5" spans="1:220" ht="42.75">
      <c r="A5" s="59"/>
      <c r="B5" s="59"/>
      <c r="C5" s="59"/>
      <c r="D5" s="59"/>
      <c r="E5" s="59"/>
      <c r="F5" s="59"/>
      <c r="G5" s="59"/>
      <c r="H5" s="59"/>
      <c r="I5" s="59"/>
      <c r="J5" s="59"/>
      <c r="K5" s="59"/>
      <c r="L5" s="6" t="s">
        <v>25</v>
      </c>
      <c r="M5" s="6" t="s">
        <v>26</v>
      </c>
      <c r="N5" s="6" t="s">
        <v>27</v>
      </c>
      <c r="O5" s="6" t="s">
        <v>28</v>
      </c>
      <c r="P5" s="6" t="s">
        <v>29</v>
      </c>
      <c r="Q5" s="6" t="s">
        <v>30</v>
      </c>
      <c r="R5" s="59"/>
      <c r="S5" s="59"/>
      <c r="T5" s="68"/>
      <c r="U5" s="61"/>
      <c r="V5" s="64"/>
      <c r="W5" s="64"/>
      <c r="X5" s="62"/>
      <c r="Y5" s="6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row>
    <row r="6" spans="1:220" ht="14.25">
      <c r="A6" s="7">
        <v>1</v>
      </c>
      <c r="B6" s="7">
        <f>A6+1</f>
        <v>2</v>
      </c>
      <c r="C6" s="7">
        <f t="shared" ref="C6:S6" si="0">B6+1</f>
        <v>3</v>
      </c>
      <c r="D6" s="7">
        <f t="shared" si="0"/>
        <v>4</v>
      </c>
      <c r="E6" s="7">
        <f t="shared" si="0"/>
        <v>5</v>
      </c>
      <c r="F6" s="7">
        <f t="shared" si="0"/>
        <v>6</v>
      </c>
      <c r="G6" s="7">
        <f t="shared" si="0"/>
        <v>7</v>
      </c>
      <c r="H6" s="7">
        <f t="shared" si="0"/>
        <v>8</v>
      </c>
      <c r="I6" s="7">
        <f t="shared" si="0"/>
        <v>9</v>
      </c>
      <c r="J6" s="7">
        <f t="shared" si="0"/>
        <v>10</v>
      </c>
      <c r="K6" s="7">
        <f t="shared" si="0"/>
        <v>11</v>
      </c>
      <c r="L6" s="7">
        <f t="shared" si="0"/>
        <v>12</v>
      </c>
      <c r="M6" s="7">
        <f t="shared" si="0"/>
        <v>13</v>
      </c>
      <c r="N6" s="7">
        <f t="shared" si="0"/>
        <v>14</v>
      </c>
      <c r="O6" s="7">
        <f t="shared" si="0"/>
        <v>15</v>
      </c>
      <c r="P6" s="7">
        <f t="shared" si="0"/>
        <v>16</v>
      </c>
      <c r="Q6" s="7">
        <f t="shared" si="0"/>
        <v>17</v>
      </c>
      <c r="R6" s="7">
        <f t="shared" si="0"/>
        <v>18</v>
      </c>
      <c r="S6" s="7">
        <f t="shared" si="0"/>
        <v>19</v>
      </c>
      <c r="T6" s="7">
        <f t="shared" ref="T6" si="1">S6+1</f>
        <v>20</v>
      </c>
      <c r="U6" s="7">
        <f t="shared" ref="U6" si="2">T6+1</f>
        <v>21</v>
      </c>
      <c r="V6" s="7">
        <f t="shared" ref="V6" si="3">U6+1</f>
        <v>22</v>
      </c>
      <c r="W6" s="7">
        <f t="shared" ref="W6" si="4">V6+1</f>
        <v>23</v>
      </c>
      <c r="X6" s="7">
        <f t="shared" ref="X6" si="5">W6+1</f>
        <v>24</v>
      </c>
      <c r="Y6" s="7">
        <f t="shared" ref="Y6" si="6">X6+1</f>
        <v>25</v>
      </c>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row>
    <row r="7" spans="1:220" ht="56.25">
      <c r="A7" s="24" t="s">
        <v>62</v>
      </c>
      <c r="B7" s="25" t="s">
        <v>63</v>
      </c>
      <c r="C7" s="25" t="s">
        <v>47</v>
      </c>
      <c r="D7" s="25" t="s">
        <v>64</v>
      </c>
      <c r="E7" s="52" t="s">
        <v>65</v>
      </c>
      <c r="F7" s="25" t="s">
        <v>51</v>
      </c>
      <c r="G7" s="25" t="s">
        <v>45</v>
      </c>
      <c r="H7" s="25" t="s">
        <v>23</v>
      </c>
      <c r="I7" s="25" t="s">
        <v>22</v>
      </c>
      <c r="J7" s="25" t="s">
        <v>31</v>
      </c>
      <c r="K7" s="25" t="s">
        <v>32</v>
      </c>
      <c r="L7" s="26">
        <v>1</v>
      </c>
      <c r="M7" s="26">
        <v>1</v>
      </c>
      <c r="N7" s="26">
        <v>10</v>
      </c>
      <c r="O7" s="26">
        <v>20</v>
      </c>
      <c r="P7" s="25" t="s">
        <v>33</v>
      </c>
      <c r="Q7" s="25" t="s">
        <v>20</v>
      </c>
      <c r="R7" s="25" t="s">
        <v>487</v>
      </c>
      <c r="S7" s="7"/>
      <c r="T7" s="7"/>
      <c r="U7" s="7"/>
      <c r="V7" s="7"/>
      <c r="W7" s="7"/>
      <c r="X7" s="7"/>
      <c r="Y7" s="7"/>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row>
    <row r="8" spans="1:220" ht="45">
      <c r="A8" s="24" t="s">
        <v>66</v>
      </c>
      <c r="B8" s="25" t="s">
        <v>67</v>
      </c>
      <c r="C8" s="25" t="s">
        <v>53</v>
      </c>
      <c r="D8" s="25" t="s">
        <v>68</v>
      </c>
      <c r="E8" s="53" t="s">
        <v>69</v>
      </c>
      <c r="F8" s="25" t="s">
        <v>51</v>
      </c>
      <c r="G8" s="25" t="s">
        <v>49</v>
      </c>
      <c r="H8" s="25" t="s">
        <v>21</v>
      </c>
      <c r="I8" s="25" t="s">
        <v>22</v>
      </c>
      <c r="J8" s="25" t="s">
        <v>31</v>
      </c>
      <c r="K8" s="25" t="s">
        <v>32</v>
      </c>
      <c r="L8" s="26">
        <v>2</v>
      </c>
      <c r="M8" s="26">
        <v>2</v>
      </c>
      <c r="N8" s="26">
        <v>8</v>
      </c>
      <c r="O8" s="26">
        <v>32</v>
      </c>
      <c r="P8" s="25" t="s">
        <v>70</v>
      </c>
      <c r="Q8" s="25" t="s">
        <v>20</v>
      </c>
      <c r="R8" s="25" t="s">
        <v>487</v>
      </c>
      <c r="S8" s="7"/>
      <c r="T8" s="7"/>
      <c r="U8" s="7"/>
      <c r="V8" s="7"/>
      <c r="W8" s="7"/>
      <c r="X8" s="7"/>
      <c r="Y8" s="7"/>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row>
    <row r="9" spans="1:220" ht="45">
      <c r="A9" s="24" t="s">
        <v>71</v>
      </c>
      <c r="B9" s="25" t="s">
        <v>72</v>
      </c>
      <c r="C9" s="25" t="s">
        <v>73</v>
      </c>
      <c r="D9" s="25" t="s">
        <v>74</v>
      </c>
      <c r="E9" s="52" t="s">
        <v>75</v>
      </c>
      <c r="F9" s="25" t="s">
        <v>44</v>
      </c>
      <c r="G9" s="25" t="s">
        <v>45</v>
      </c>
      <c r="H9" s="25" t="s">
        <v>36</v>
      </c>
      <c r="I9" s="25" t="s">
        <v>2</v>
      </c>
      <c r="J9" s="25" t="s">
        <v>31</v>
      </c>
      <c r="K9" s="25" t="s">
        <v>32</v>
      </c>
      <c r="L9" s="26">
        <v>2</v>
      </c>
      <c r="M9" s="26">
        <v>2</v>
      </c>
      <c r="N9" s="27">
        <v>12.2</v>
      </c>
      <c r="O9" s="27">
        <v>48.8</v>
      </c>
      <c r="P9" s="25" t="s">
        <v>35</v>
      </c>
      <c r="Q9" s="25" t="s">
        <v>20</v>
      </c>
      <c r="R9" s="25" t="s">
        <v>487</v>
      </c>
      <c r="S9" s="7"/>
      <c r="T9" s="7"/>
      <c r="U9" s="7"/>
      <c r="V9" s="7"/>
      <c r="W9" s="7"/>
      <c r="X9" s="7"/>
      <c r="Y9" s="7"/>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row>
    <row r="10" spans="1:220" ht="67.5">
      <c r="A10" s="24" t="s">
        <v>76</v>
      </c>
      <c r="B10" s="25" t="s">
        <v>77</v>
      </c>
      <c r="C10" s="25" t="s">
        <v>73</v>
      </c>
      <c r="D10" s="25" t="s">
        <v>78</v>
      </c>
      <c r="E10" s="52" t="s">
        <v>79</v>
      </c>
      <c r="F10" s="25" t="s">
        <v>44</v>
      </c>
      <c r="G10" s="25" t="s">
        <v>45</v>
      </c>
      <c r="H10" s="25" t="s">
        <v>36</v>
      </c>
      <c r="I10" s="25" t="s">
        <v>2</v>
      </c>
      <c r="J10" s="25" t="s">
        <v>31</v>
      </c>
      <c r="K10" s="25" t="s">
        <v>32</v>
      </c>
      <c r="L10" s="26">
        <v>3</v>
      </c>
      <c r="M10" s="26">
        <v>3</v>
      </c>
      <c r="N10" s="27">
        <v>4.8</v>
      </c>
      <c r="O10" s="27">
        <v>28.8</v>
      </c>
      <c r="P10" s="25" t="s">
        <v>35</v>
      </c>
      <c r="Q10" s="25" t="s">
        <v>20</v>
      </c>
      <c r="R10" s="25" t="s">
        <v>487</v>
      </c>
      <c r="S10" s="7"/>
      <c r="T10" s="7"/>
      <c r="U10" s="7"/>
      <c r="V10" s="7"/>
      <c r="W10" s="7"/>
      <c r="X10" s="7"/>
      <c r="Y10" s="7"/>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row>
    <row r="11" spans="1:220" ht="67.5">
      <c r="A11" s="24" t="s">
        <v>80</v>
      </c>
      <c r="B11" s="25" t="s">
        <v>81</v>
      </c>
      <c r="C11" s="25" t="s">
        <v>73</v>
      </c>
      <c r="D11" s="25" t="s">
        <v>82</v>
      </c>
      <c r="E11" s="52" t="s">
        <v>83</v>
      </c>
      <c r="F11" s="25" t="s">
        <v>44</v>
      </c>
      <c r="G11" s="25" t="s">
        <v>45</v>
      </c>
      <c r="H11" s="25" t="s">
        <v>36</v>
      </c>
      <c r="I11" s="25" t="s">
        <v>2</v>
      </c>
      <c r="J11" s="25" t="s">
        <v>31</v>
      </c>
      <c r="K11" s="25" t="s">
        <v>32</v>
      </c>
      <c r="L11" s="26">
        <v>3</v>
      </c>
      <c r="M11" s="26">
        <v>3</v>
      </c>
      <c r="N11" s="27">
        <v>4.7</v>
      </c>
      <c r="O11" s="27">
        <v>28.2</v>
      </c>
      <c r="P11" s="25" t="s">
        <v>35</v>
      </c>
      <c r="Q11" s="25" t="s">
        <v>20</v>
      </c>
      <c r="R11" s="25" t="s">
        <v>487</v>
      </c>
      <c r="S11" s="7"/>
      <c r="T11" s="7"/>
      <c r="U11" s="7"/>
      <c r="V11" s="7"/>
      <c r="W11" s="7"/>
      <c r="X11" s="7"/>
      <c r="Y11" s="7"/>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row>
    <row r="12" spans="1:220" ht="45">
      <c r="A12" s="24" t="s">
        <v>84</v>
      </c>
      <c r="B12" s="25" t="s">
        <v>85</v>
      </c>
      <c r="C12" s="25" t="s">
        <v>47</v>
      </c>
      <c r="D12" s="25" t="s">
        <v>86</v>
      </c>
      <c r="E12" s="53" t="s">
        <v>87</v>
      </c>
      <c r="F12" s="25" t="s">
        <v>88</v>
      </c>
      <c r="G12" s="25" t="s">
        <v>49</v>
      </c>
      <c r="H12" s="25" t="s">
        <v>34</v>
      </c>
      <c r="I12" s="25" t="s">
        <v>2</v>
      </c>
      <c r="J12" s="25" t="s">
        <v>31</v>
      </c>
      <c r="K12" s="25" t="s">
        <v>32</v>
      </c>
      <c r="L12" s="26">
        <v>1</v>
      </c>
      <c r="M12" s="26">
        <v>1</v>
      </c>
      <c r="N12" s="27">
        <v>3.7</v>
      </c>
      <c r="O12" s="27">
        <v>7.4</v>
      </c>
      <c r="P12" s="25" t="s">
        <v>33</v>
      </c>
      <c r="Q12" s="25" t="s">
        <v>20</v>
      </c>
      <c r="R12" s="25" t="s">
        <v>487</v>
      </c>
      <c r="S12" s="7"/>
      <c r="T12" s="7"/>
      <c r="U12" s="7"/>
      <c r="V12" s="7"/>
      <c r="W12" s="7"/>
      <c r="X12" s="7"/>
      <c r="Y12" s="7"/>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row>
    <row r="13" spans="1:220" ht="45">
      <c r="A13" s="24" t="s">
        <v>89</v>
      </c>
      <c r="B13" s="25" t="s">
        <v>90</v>
      </c>
      <c r="C13" s="25" t="s">
        <v>53</v>
      </c>
      <c r="D13" s="25" t="s">
        <v>86</v>
      </c>
      <c r="E13" s="53" t="s">
        <v>91</v>
      </c>
      <c r="F13" s="25" t="s">
        <v>48</v>
      </c>
      <c r="G13" s="25" t="s">
        <v>49</v>
      </c>
      <c r="H13" s="25" t="s">
        <v>92</v>
      </c>
      <c r="I13" s="25" t="s">
        <v>2</v>
      </c>
      <c r="J13" s="25" t="s">
        <v>31</v>
      </c>
      <c r="K13" s="25" t="s">
        <v>32</v>
      </c>
      <c r="L13" s="26">
        <v>1</v>
      </c>
      <c r="M13" s="26">
        <v>1</v>
      </c>
      <c r="N13" s="27">
        <v>3.7</v>
      </c>
      <c r="O13" s="27">
        <v>7.4</v>
      </c>
      <c r="P13" s="25" t="s">
        <v>33</v>
      </c>
      <c r="Q13" s="25" t="s">
        <v>20</v>
      </c>
      <c r="R13" s="25" t="s">
        <v>488</v>
      </c>
      <c r="S13" s="7"/>
      <c r="T13" s="7"/>
      <c r="U13" s="7"/>
      <c r="V13" s="7"/>
      <c r="W13" s="7"/>
      <c r="X13" s="7"/>
      <c r="Y13" s="7"/>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row>
    <row r="14" spans="1:220" ht="180">
      <c r="A14" s="24" t="s">
        <v>93</v>
      </c>
      <c r="B14" s="25" t="s">
        <v>94</v>
      </c>
      <c r="C14" s="25" t="s">
        <v>47</v>
      </c>
      <c r="D14" s="25" t="s">
        <v>95</v>
      </c>
      <c r="E14" s="52" t="s">
        <v>96</v>
      </c>
      <c r="F14" s="25" t="s">
        <v>51</v>
      </c>
      <c r="G14" s="25" t="s">
        <v>97</v>
      </c>
      <c r="H14" s="25" t="s">
        <v>34</v>
      </c>
      <c r="I14" s="25" t="s">
        <v>2</v>
      </c>
      <c r="J14" s="25" t="s">
        <v>31</v>
      </c>
      <c r="K14" s="25" t="s">
        <v>32</v>
      </c>
      <c r="L14" s="26">
        <v>8</v>
      </c>
      <c r="M14" s="26">
        <v>8</v>
      </c>
      <c r="N14" s="26">
        <v>10</v>
      </c>
      <c r="O14" s="26">
        <v>160</v>
      </c>
      <c r="P14" s="25" t="s">
        <v>33</v>
      </c>
      <c r="Q14" s="25" t="s">
        <v>20</v>
      </c>
      <c r="R14" s="25" t="s">
        <v>488</v>
      </c>
      <c r="S14" s="7"/>
      <c r="T14" s="7"/>
      <c r="U14" s="7"/>
      <c r="V14" s="7"/>
      <c r="W14" s="7"/>
      <c r="X14" s="7"/>
      <c r="Y14" s="7"/>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row>
    <row r="15" spans="1:220" ht="135">
      <c r="A15" s="24" t="s">
        <v>98</v>
      </c>
      <c r="B15" s="25" t="s">
        <v>99</v>
      </c>
      <c r="C15" s="25" t="s">
        <v>47</v>
      </c>
      <c r="D15" s="25" t="s">
        <v>100</v>
      </c>
      <c r="E15" s="52" t="s">
        <v>96</v>
      </c>
      <c r="F15" s="25" t="s">
        <v>51</v>
      </c>
      <c r="G15" s="25" t="s">
        <v>97</v>
      </c>
      <c r="H15" s="25" t="s">
        <v>34</v>
      </c>
      <c r="I15" s="25" t="s">
        <v>2</v>
      </c>
      <c r="J15" s="25" t="s">
        <v>31</v>
      </c>
      <c r="K15" s="25" t="s">
        <v>32</v>
      </c>
      <c r="L15" s="26">
        <v>6</v>
      </c>
      <c r="M15" s="26">
        <v>6</v>
      </c>
      <c r="N15" s="26">
        <v>10</v>
      </c>
      <c r="O15" s="26">
        <v>120</v>
      </c>
      <c r="P15" s="25" t="s">
        <v>33</v>
      </c>
      <c r="Q15" s="25" t="s">
        <v>20</v>
      </c>
      <c r="R15" s="25" t="s">
        <v>487</v>
      </c>
      <c r="S15" s="7"/>
      <c r="T15" s="7"/>
      <c r="U15" s="7"/>
      <c r="V15" s="7"/>
      <c r="W15" s="7"/>
      <c r="X15" s="7"/>
      <c r="Y15" s="7"/>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row>
    <row r="16" spans="1:220" ht="135">
      <c r="A16" s="24" t="s">
        <v>101</v>
      </c>
      <c r="B16" s="25" t="s">
        <v>102</v>
      </c>
      <c r="C16" s="25" t="s">
        <v>47</v>
      </c>
      <c r="D16" s="25" t="s">
        <v>95</v>
      </c>
      <c r="E16" s="52" t="s">
        <v>103</v>
      </c>
      <c r="F16" s="25" t="s">
        <v>51</v>
      </c>
      <c r="G16" s="25" t="s">
        <v>49</v>
      </c>
      <c r="H16" s="25" t="s">
        <v>52</v>
      </c>
      <c r="I16" s="25" t="s">
        <v>2</v>
      </c>
      <c r="J16" s="25" t="s">
        <v>31</v>
      </c>
      <c r="K16" s="25" t="s">
        <v>32</v>
      </c>
      <c r="L16" s="26">
        <v>6</v>
      </c>
      <c r="M16" s="26">
        <v>6</v>
      </c>
      <c r="N16" s="26">
        <v>10</v>
      </c>
      <c r="O16" s="26">
        <v>120</v>
      </c>
      <c r="P16" s="25" t="s">
        <v>33</v>
      </c>
      <c r="Q16" s="25" t="s">
        <v>20</v>
      </c>
      <c r="R16" s="25" t="s">
        <v>488</v>
      </c>
      <c r="S16" s="7"/>
      <c r="T16" s="7"/>
      <c r="U16" s="7"/>
      <c r="V16" s="7"/>
      <c r="W16" s="7"/>
      <c r="X16" s="7"/>
      <c r="Y16" s="7"/>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row>
    <row r="17" spans="1:220" ht="56.25">
      <c r="A17" s="24" t="s">
        <v>104</v>
      </c>
      <c r="B17" s="25" t="s">
        <v>105</v>
      </c>
      <c r="C17" s="25" t="s">
        <v>47</v>
      </c>
      <c r="D17" s="25" t="s">
        <v>106</v>
      </c>
      <c r="E17" s="52" t="s">
        <v>107</v>
      </c>
      <c r="F17" s="25" t="s">
        <v>51</v>
      </c>
      <c r="G17" s="25" t="s">
        <v>49</v>
      </c>
      <c r="H17" s="25" t="s">
        <v>1</v>
      </c>
      <c r="I17" s="25" t="s">
        <v>2</v>
      </c>
      <c r="J17" s="25" t="s">
        <v>31</v>
      </c>
      <c r="K17" s="25" t="s">
        <v>32</v>
      </c>
      <c r="L17" s="26">
        <v>1</v>
      </c>
      <c r="M17" s="26">
        <v>1</v>
      </c>
      <c r="N17" s="27">
        <v>2.5</v>
      </c>
      <c r="O17" s="26">
        <v>5</v>
      </c>
      <c r="P17" s="25" t="s">
        <v>33</v>
      </c>
      <c r="Q17" s="25" t="s">
        <v>108</v>
      </c>
      <c r="R17" s="25" t="s">
        <v>489</v>
      </c>
      <c r="S17" s="7"/>
      <c r="T17" s="7"/>
      <c r="U17" s="7"/>
      <c r="V17" s="7"/>
      <c r="W17" s="7"/>
      <c r="X17" s="7"/>
      <c r="Y17" s="7"/>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row>
    <row r="18" spans="1:220" ht="45">
      <c r="A18" s="24" t="s">
        <v>109</v>
      </c>
      <c r="B18" s="25" t="s">
        <v>110</v>
      </c>
      <c r="C18" s="25" t="s">
        <v>47</v>
      </c>
      <c r="D18" s="25" t="s">
        <v>111</v>
      </c>
      <c r="E18" s="52" t="s">
        <v>112</v>
      </c>
      <c r="F18" s="25" t="s">
        <v>51</v>
      </c>
      <c r="G18" s="25" t="s">
        <v>49</v>
      </c>
      <c r="H18" s="25" t="s">
        <v>54</v>
      </c>
      <c r="I18" s="25" t="s">
        <v>2</v>
      </c>
      <c r="J18" s="25" t="s">
        <v>113</v>
      </c>
      <c r="K18" s="25" t="s">
        <v>32</v>
      </c>
      <c r="L18" s="26">
        <v>1</v>
      </c>
      <c r="M18" s="26">
        <v>1</v>
      </c>
      <c r="N18" s="26">
        <v>8</v>
      </c>
      <c r="O18" s="26">
        <v>16</v>
      </c>
      <c r="P18" s="25" t="s">
        <v>33</v>
      </c>
      <c r="Q18" s="25" t="s">
        <v>114</v>
      </c>
      <c r="R18" s="25" t="s">
        <v>490</v>
      </c>
      <c r="S18" s="7"/>
      <c r="T18" s="7"/>
      <c r="U18" s="7"/>
      <c r="V18" s="7"/>
      <c r="W18" s="7"/>
      <c r="X18" s="7"/>
      <c r="Y18" s="7"/>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row>
    <row r="19" spans="1:220" ht="90">
      <c r="A19" s="24" t="s">
        <v>115</v>
      </c>
      <c r="B19" s="25" t="s">
        <v>116</v>
      </c>
      <c r="C19" s="25" t="s">
        <v>47</v>
      </c>
      <c r="D19" s="25" t="s">
        <v>117</v>
      </c>
      <c r="E19" s="52" t="s">
        <v>118</v>
      </c>
      <c r="F19" s="25" t="s">
        <v>48</v>
      </c>
      <c r="G19" s="25" t="s">
        <v>49</v>
      </c>
      <c r="H19" s="25" t="s">
        <v>21</v>
      </c>
      <c r="I19" s="25" t="s">
        <v>22</v>
      </c>
      <c r="J19" s="25" t="s">
        <v>113</v>
      </c>
      <c r="K19" s="25" t="s">
        <v>32</v>
      </c>
      <c r="L19" s="26">
        <v>4</v>
      </c>
      <c r="M19" s="26">
        <v>4</v>
      </c>
      <c r="N19" s="26">
        <v>13</v>
      </c>
      <c r="O19" s="26">
        <v>104</v>
      </c>
      <c r="P19" s="25" t="s">
        <v>33</v>
      </c>
      <c r="Q19" s="25" t="s">
        <v>119</v>
      </c>
      <c r="R19" s="25" t="s">
        <v>489</v>
      </c>
      <c r="S19" s="7"/>
      <c r="T19" s="7"/>
      <c r="U19" s="7"/>
      <c r="V19" s="7"/>
      <c r="W19" s="7"/>
      <c r="X19" s="7"/>
      <c r="Y19" s="7"/>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row>
    <row r="20" spans="1:220" ht="45">
      <c r="A20" s="24" t="s">
        <v>120</v>
      </c>
      <c r="B20" s="25" t="s">
        <v>121</v>
      </c>
      <c r="C20" s="25" t="s">
        <v>47</v>
      </c>
      <c r="D20" s="25" t="s">
        <v>122</v>
      </c>
      <c r="E20" s="52" t="s">
        <v>123</v>
      </c>
      <c r="F20" s="25" t="s">
        <v>124</v>
      </c>
      <c r="G20" s="25" t="s">
        <v>49</v>
      </c>
      <c r="H20" s="25" t="s">
        <v>21</v>
      </c>
      <c r="I20" s="25" t="s">
        <v>22</v>
      </c>
      <c r="J20" s="25" t="s">
        <v>125</v>
      </c>
      <c r="K20" s="25" t="s">
        <v>32</v>
      </c>
      <c r="L20" s="26">
        <v>1</v>
      </c>
      <c r="M20" s="26">
        <v>1</v>
      </c>
      <c r="N20" s="27">
        <v>9.5</v>
      </c>
      <c r="O20" s="26">
        <v>19</v>
      </c>
      <c r="P20" s="25" t="s">
        <v>33</v>
      </c>
      <c r="Q20" s="25" t="s">
        <v>20</v>
      </c>
      <c r="R20" s="25" t="s">
        <v>490</v>
      </c>
      <c r="S20" s="7"/>
      <c r="T20" s="7"/>
      <c r="U20" s="7"/>
      <c r="V20" s="7"/>
      <c r="W20" s="7"/>
      <c r="X20" s="7"/>
      <c r="Y20" s="7"/>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row>
    <row r="21" spans="1:220" ht="45">
      <c r="A21" s="24" t="s">
        <v>126</v>
      </c>
      <c r="B21" s="25" t="s">
        <v>127</v>
      </c>
      <c r="C21" s="25" t="s">
        <v>47</v>
      </c>
      <c r="D21" s="25" t="s">
        <v>128</v>
      </c>
      <c r="E21" s="52" t="s">
        <v>123</v>
      </c>
      <c r="F21" s="25" t="s">
        <v>124</v>
      </c>
      <c r="G21" s="25" t="s">
        <v>49</v>
      </c>
      <c r="H21" s="25" t="s">
        <v>21</v>
      </c>
      <c r="I21" s="25" t="s">
        <v>22</v>
      </c>
      <c r="J21" s="25" t="s">
        <v>113</v>
      </c>
      <c r="K21" s="25" t="s">
        <v>32</v>
      </c>
      <c r="L21" s="26">
        <v>1</v>
      </c>
      <c r="M21" s="26">
        <v>1</v>
      </c>
      <c r="N21" s="27">
        <v>9.5</v>
      </c>
      <c r="O21" s="26">
        <v>19</v>
      </c>
      <c r="P21" s="25" t="s">
        <v>33</v>
      </c>
      <c r="Q21" s="25" t="s">
        <v>20</v>
      </c>
      <c r="R21" s="25" t="s">
        <v>489</v>
      </c>
      <c r="S21" s="7"/>
      <c r="T21" s="7"/>
      <c r="U21" s="7"/>
      <c r="V21" s="7"/>
      <c r="W21" s="7"/>
      <c r="X21" s="7"/>
      <c r="Y21" s="7"/>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row>
    <row r="22" spans="1:220" ht="45">
      <c r="A22" s="24" t="s">
        <v>129</v>
      </c>
      <c r="B22" s="25" t="s">
        <v>130</v>
      </c>
      <c r="C22" s="25" t="s">
        <v>47</v>
      </c>
      <c r="D22" s="25" t="s">
        <v>131</v>
      </c>
      <c r="E22" s="52" t="s">
        <v>132</v>
      </c>
      <c r="F22" s="25" t="s">
        <v>124</v>
      </c>
      <c r="G22" s="25" t="s">
        <v>49</v>
      </c>
      <c r="H22" s="25" t="s">
        <v>21</v>
      </c>
      <c r="I22" s="25" t="s">
        <v>22</v>
      </c>
      <c r="J22" s="25" t="s">
        <v>56</v>
      </c>
      <c r="K22" s="25" t="s">
        <v>32</v>
      </c>
      <c r="L22" s="26">
        <v>1</v>
      </c>
      <c r="M22" s="26">
        <v>1</v>
      </c>
      <c r="N22" s="27">
        <v>9.3000000000000007</v>
      </c>
      <c r="O22" s="27">
        <v>18.600000000000001</v>
      </c>
      <c r="P22" s="25" t="s">
        <v>33</v>
      </c>
      <c r="Q22" s="25" t="s">
        <v>20</v>
      </c>
      <c r="R22" s="25" t="s">
        <v>490</v>
      </c>
      <c r="S22" s="7"/>
      <c r="T22" s="7"/>
      <c r="U22" s="7"/>
      <c r="V22" s="7"/>
      <c r="W22" s="7"/>
      <c r="X22" s="7"/>
      <c r="Y22" s="7"/>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row>
    <row r="23" spans="1:220" ht="45">
      <c r="A23" s="24" t="s">
        <v>133</v>
      </c>
      <c r="B23" s="25" t="s">
        <v>134</v>
      </c>
      <c r="C23" s="25" t="s">
        <v>47</v>
      </c>
      <c r="D23" s="25" t="s">
        <v>135</v>
      </c>
      <c r="E23" s="52" t="s">
        <v>132</v>
      </c>
      <c r="F23" s="25" t="s">
        <v>124</v>
      </c>
      <c r="G23" s="25" t="s">
        <v>49</v>
      </c>
      <c r="H23" s="25" t="s">
        <v>21</v>
      </c>
      <c r="I23" s="25" t="s">
        <v>22</v>
      </c>
      <c r="J23" s="25" t="s">
        <v>113</v>
      </c>
      <c r="K23" s="25" t="s">
        <v>32</v>
      </c>
      <c r="L23" s="26">
        <v>1</v>
      </c>
      <c r="M23" s="26">
        <v>1</v>
      </c>
      <c r="N23" s="27">
        <v>9.3000000000000007</v>
      </c>
      <c r="O23" s="27">
        <v>18.600000000000001</v>
      </c>
      <c r="P23" s="25" t="s">
        <v>33</v>
      </c>
      <c r="Q23" s="25" t="s">
        <v>20</v>
      </c>
      <c r="R23" s="25" t="s">
        <v>490</v>
      </c>
      <c r="S23" s="7"/>
      <c r="T23" s="7"/>
      <c r="U23" s="7"/>
      <c r="V23" s="7"/>
      <c r="W23" s="7"/>
      <c r="X23" s="7"/>
      <c r="Y23" s="7"/>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row>
    <row r="24" spans="1:220" ht="45">
      <c r="A24" s="24" t="s">
        <v>136</v>
      </c>
      <c r="B24" s="25" t="s">
        <v>137</v>
      </c>
      <c r="C24" s="25" t="s">
        <v>47</v>
      </c>
      <c r="D24" s="25" t="s">
        <v>68</v>
      </c>
      <c r="E24" s="52" t="s">
        <v>138</v>
      </c>
      <c r="F24" s="25" t="s">
        <v>139</v>
      </c>
      <c r="G24" s="25" t="s">
        <v>49</v>
      </c>
      <c r="H24" s="25" t="s">
        <v>21</v>
      </c>
      <c r="I24" s="25" t="s">
        <v>22</v>
      </c>
      <c r="J24" s="25" t="s">
        <v>31</v>
      </c>
      <c r="K24" s="25" t="s">
        <v>32</v>
      </c>
      <c r="L24" s="26">
        <v>2</v>
      </c>
      <c r="M24" s="26">
        <v>2</v>
      </c>
      <c r="N24" s="26">
        <v>8</v>
      </c>
      <c r="O24" s="26">
        <v>32</v>
      </c>
      <c r="P24" s="25" t="s">
        <v>33</v>
      </c>
      <c r="Q24" s="25" t="s">
        <v>20</v>
      </c>
      <c r="R24" s="25" t="s">
        <v>490</v>
      </c>
      <c r="S24" s="7"/>
      <c r="T24" s="7"/>
      <c r="U24" s="7"/>
      <c r="V24" s="7"/>
      <c r="W24" s="7"/>
      <c r="X24" s="7"/>
      <c r="Y24" s="7"/>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row>
    <row r="25" spans="1:220" ht="56.25">
      <c r="A25" s="24" t="s">
        <v>140</v>
      </c>
      <c r="B25" s="25" t="s">
        <v>141</v>
      </c>
      <c r="C25" s="25" t="s">
        <v>53</v>
      </c>
      <c r="D25" s="25" t="s">
        <v>142</v>
      </c>
      <c r="E25" s="52" t="s">
        <v>501</v>
      </c>
      <c r="F25" s="25" t="s">
        <v>139</v>
      </c>
      <c r="G25" s="25" t="s">
        <v>49</v>
      </c>
      <c r="H25" s="25" t="s">
        <v>34</v>
      </c>
      <c r="I25" s="25" t="s">
        <v>2</v>
      </c>
      <c r="J25" s="25" t="s">
        <v>31</v>
      </c>
      <c r="K25" s="25" t="s">
        <v>32</v>
      </c>
      <c r="L25" s="26">
        <v>0</v>
      </c>
      <c r="M25" s="26">
        <v>1</v>
      </c>
      <c r="N25" s="27">
        <v>2.5</v>
      </c>
      <c r="O25" s="27">
        <v>2.5</v>
      </c>
      <c r="P25" s="25" t="s">
        <v>33</v>
      </c>
      <c r="Q25" s="25" t="s">
        <v>20</v>
      </c>
      <c r="R25" s="25" t="s">
        <v>491</v>
      </c>
      <c r="S25" s="7"/>
      <c r="T25" s="7"/>
      <c r="U25" s="7"/>
      <c r="V25" s="7"/>
      <c r="W25" s="7"/>
      <c r="X25" s="7"/>
      <c r="Y25" s="7"/>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row>
    <row r="26" spans="1:220" ht="56.25">
      <c r="A26" s="24" t="s">
        <v>143</v>
      </c>
      <c r="B26" s="25" t="s">
        <v>144</v>
      </c>
      <c r="C26" s="25" t="s">
        <v>53</v>
      </c>
      <c r="D26" s="25" t="s">
        <v>145</v>
      </c>
      <c r="E26" s="52" t="s">
        <v>502</v>
      </c>
      <c r="F26" s="25" t="s">
        <v>139</v>
      </c>
      <c r="G26" s="25" t="s">
        <v>49</v>
      </c>
      <c r="H26" s="25" t="s">
        <v>34</v>
      </c>
      <c r="I26" s="25" t="s">
        <v>2</v>
      </c>
      <c r="J26" s="25" t="s">
        <v>31</v>
      </c>
      <c r="K26" s="25" t="s">
        <v>32</v>
      </c>
      <c r="L26" s="26">
        <v>0</v>
      </c>
      <c r="M26" s="26">
        <v>1</v>
      </c>
      <c r="N26" s="26">
        <v>8</v>
      </c>
      <c r="O26" s="26">
        <v>8</v>
      </c>
      <c r="P26" s="25" t="s">
        <v>33</v>
      </c>
      <c r="Q26" s="25" t="s">
        <v>20</v>
      </c>
      <c r="R26" s="25" t="s">
        <v>491</v>
      </c>
      <c r="S26" s="7"/>
      <c r="T26" s="7"/>
      <c r="U26" s="7"/>
      <c r="V26" s="7"/>
      <c r="W26" s="7"/>
      <c r="X26" s="7"/>
      <c r="Y26" s="7"/>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row>
    <row r="27" spans="1:220" ht="67.5">
      <c r="A27" s="24" t="s">
        <v>146</v>
      </c>
      <c r="B27" s="25" t="s">
        <v>147</v>
      </c>
      <c r="C27" s="25" t="s">
        <v>47</v>
      </c>
      <c r="D27" s="25" t="s">
        <v>148</v>
      </c>
      <c r="E27" s="52" t="s">
        <v>149</v>
      </c>
      <c r="F27" s="25" t="s">
        <v>51</v>
      </c>
      <c r="G27" s="25" t="s">
        <v>49</v>
      </c>
      <c r="H27" s="25" t="s">
        <v>23</v>
      </c>
      <c r="I27" s="25" t="s">
        <v>22</v>
      </c>
      <c r="J27" s="25" t="s">
        <v>31</v>
      </c>
      <c r="K27" s="25" t="s">
        <v>32</v>
      </c>
      <c r="L27" s="26">
        <v>3</v>
      </c>
      <c r="M27" s="26">
        <v>3</v>
      </c>
      <c r="N27" s="27">
        <v>2.5</v>
      </c>
      <c r="O27" s="26">
        <v>15</v>
      </c>
      <c r="P27" s="25" t="s">
        <v>33</v>
      </c>
      <c r="Q27" s="25" t="s">
        <v>20</v>
      </c>
      <c r="R27" s="25" t="s">
        <v>491</v>
      </c>
      <c r="S27" s="7"/>
      <c r="T27" s="7"/>
      <c r="U27" s="7"/>
      <c r="V27" s="7"/>
      <c r="W27" s="7"/>
      <c r="X27" s="7"/>
      <c r="Y27" s="7"/>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row>
    <row r="28" spans="1:220" ht="360">
      <c r="A28" s="24" t="s">
        <v>150</v>
      </c>
      <c r="B28" s="25" t="s">
        <v>151</v>
      </c>
      <c r="C28" s="25" t="s">
        <v>53</v>
      </c>
      <c r="D28" s="25" t="s">
        <v>148</v>
      </c>
      <c r="E28" s="52" t="s">
        <v>152</v>
      </c>
      <c r="F28" s="25" t="s">
        <v>51</v>
      </c>
      <c r="G28" s="25" t="s">
        <v>49</v>
      </c>
      <c r="H28" s="25" t="s">
        <v>21</v>
      </c>
      <c r="I28" s="25" t="s">
        <v>22</v>
      </c>
      <c r="J28" s="25" t="s">
        <v>31</v>
      </c>
      <c r="K28" s="25" t="s">
        <v>32</v>
      </c>
      <c r="L28" s="26">
        <v>16</v>
      </c>
      <c r="M28" s="26">
        <v>16</v>
      </c>
      <c r="N28" s="27">
        <v>2.5</v>
      </c>
      <c r="O28" s="26">
        <v>80</v>
      </c>
      <c r="P28" s="25" t="s">
        <v>33</v>
      </c>
      <c r="Q28" s="25" t="s">
        <v>20</v>
      </c>
      <c r="R28" s="25" t="s">
        <v>490</v>
      </c>
      <c r="S28" s="7"/>
      <c r="T28" s="7"/>
      <c r="U28" s="7"/>
      <c r="V28" s="7"/>
      <c r="W28" s="7"/>
      <c r="X28" s="7"/>
      <c r="Y28" s="7"/>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row>
    <row r="29" spans="1:220" ht="90">
      <c r="A29" s="24" t="s">
        <v>153</v>
      </c>
      <c r="B29" s="25" t="s">
        <v>154</v>
      </c>
      <c r="C29" s="25" t="s">
        <v>47</v>
      </c>
      <c r="D29" s="25" t="s">
        <v>148</v>
      </c>
      <c r="E29" s="52" t="s">
        <v>152</v>
      </c>
      <c r="F29" s="25" t="s">
        <v>51</v>
      </c>
      <c r="G29" s="25" t="s">
        <v>97</v>
      </c>
      <c r="H29" s="25" t="s">
        <v>23</v>
      </c>
      <c r="I29" s="25" t="s">
        <v>22</v>
      </c>
      <c r="J29" s="25" t="s">
        <v>31</v>
      </c>
      <c r="K29" s="25" t="s">
        <v>32</v>
      </c>
      <c r="L29" s="26">
        <v>4</v>
      </c>
      <c r="M29" s="26">
        <v>4</v>
      </c>
      <c r="N29" s="27">
        <v>2.5</v>
      </c>
      <c r="O29" s="26">
        <v>20</v>
      </c>
      <c r="P29" s="25" t="s">
        <v>33</v>
      </c>
      <c r="Q29" s="25" t="s">
        <v>20</v>
      </c>
      <c r="R29" s="25" t="s">
        <v>489</v>
      </c>
      <c r="S29" s="7"/>
      <c r="T29" s="7"/>
      <c r="U29" s="7"/>
      <c r="V29" s="7"/>
      <c r="W29" s="7"/>
      <c r="X29" s="7"/>
      <c r="Y29" s="7"/>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row>
    <row r="30" spans="1:220" ht="90">
      <c r="A30" s="24" t="s">
        <v>155</v>
      </c>
      <c r="B30" s="25" t="s">
        <v>156</v>
      </c>
      <c r="C30" s="25" t="s">
        <v>47</v>
      </c>
      <c r="D30" s="25" t="s">
        <v>148</v>
      </c>
      <c r="E30" s="52" t="s">
        <v>152</v>
      </c>
      <c r="F30" s="25" t="s">
        <v>51</v>
      </c>
      <c r="G30" s="25" t="s">
        <v>49</v>
      </c>
      <c r="H30" s="25" t="s">
        <v>21</v>
      </c>
      <c r="I30" s="25" t="s">
        <v>22</v>
      </c>
      <c r="J30" s="25" t="s">
        <v>31</v>
      </c>
      <c r="K30" s="25" t="s">
        <v>32</v>
      </c>
      <c r="L30" s="26">
        <v>4</v>
      </c>
      <c r="M30" s="26">
        <v>4</v>
      </c>
      <c r="N30" s="27">
        <v>2.5</v>
      </c>
      <c r="O30" s="26">
        <v>20</v>
      </c>
      <c r="P30" s="25" t="s">
        <v>33</v>
      </c>
      <c r="Q30" s="25" t="s">
        <v>20</v>
      </c>
      <c r="R30" s="25" t="s">
        <v>489</v>
      </c>
      <c r="S30" s="7"/>
      <c r="T30" s="7"/>
      <c r="U30" s="7"/>
      <c r="V30" s="7"/>
      <c r="W30" s="7"/>
      <c r="X30" s="7"/>
      <c r="Y30" s="7"/>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row>
    <row r="31" spans="1:220" ht="45">
      <c r="A31" s="24" t="s">
        <v>157</v>
      </c>
      <c r="B31" s="25" t="s">
        <v>158</v>
      </c>
      <c r="C31" s="25" t="s">
        <v>47</v>
      </c>
      <c r="D31" s="25" t="s">
        <v>159</v>
      </c>
      <c r="E31" s="52" t="s">
        <v>503</v>
      </c>
      <c r="F31" s="25" t="s">
        <v>48</v>
      </c>
      <c r="G31" s="25" t="s">
        <v>45</v>
      </c>
      <c r="H31" s="25" t="s">
        <v>23</v>
      </c>
      <c r="I31" s="25" t="s">
        <v>22</v>
      </c>
      <c r="J31" s="25" t="s">
        <v>31</v>
      </c>
      <c r="K31" s="25" t="s">
        <v>32</v>
      </c>
      <c r="L31" s="26">
        <v>1</v>
      </c>
      <c r="M31" s="26">
        <v>1</v>
      </c>
      <c r="N31" s="26">
        <v>6</v>
      </c>
      <c r="O31" s="26">
        <v>12</v>
      </c>
      <c r="P31" s="25" t="s">
        <v>33</v>
      </c>
      <c r="Q31" s="25" t="s">
        <v>20</v>
      </c>
      <c r="R31" s="25" t="s">
        <v>490</v>
      </c>
      <c r="S31" s="7"/>
      <c r="T31" s="7"/>
      <c r="U31" s="7"/>
      <c r="V31" s="7"/>
      <c r="W31" s="7"/>
      <c r="X31" s="7"/>
      <c r="Y31" s="7"/>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row>
    <row r="32" spans="1:220" ht="45">
      <c r="A32" s="24" t="s">
        <v>160</v>
      </c>
      <c r="B32" s="25" t="s">
        <v>161</v>
      </c>
      <c r="C32" s="25" t="s">
        <v>47</v>
      </c>
      <c r="D32" s="25" t="s">
        <v>162</v>
      </c>
      <c r="E32" s="52" t="s">
        <v>163</v>
      </c>
      <c r="F32" s="25" t="s">
        <v>51</v>
      </c>
      <c r="G32" s="25" t="s">
        <v>45</v>
      </c>
      <c r="H32" s="25" t="s">
        <v>23</v>
      </c>
      <c r="I32" s="25" t="s">
        <v>22</v>
      </c>
      <c r="J32" s="25" t="s">
        <v>31</v>
      </c>
      <c r="K32" s="25" t="s">
        <v>32</v>
      </c>
      <c r="L32" s="26">
        <v>1</v>
      </c>
      <c r="M32" s="26">
        <v>1</v>
      </c>
      <c r="N32" s="26">
        <v>5</v>
      </c>
      <c r="O32" s="26">
        <v>10</v>
      </c>
      <c r="P32" s="25" t="s">
        <v>33</v>
      </c>
      <c r="Q32" s="25" t="s">
        <v>20</v>
      </c>
      <c r="R32" s="25" t="s">
        <v>489</v>
      </c>
      <c r="S32" s="7"/>
      <c r="T32" s="7"/>
      <c r="U32" s="7"/>
      <c r="V32" s="7"/>
      <c r="W32" s="7"/>
      <c r="X32" s="7"/>
      <c r="Y32" s="7"/>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row>
    <row r="33" spans="1:220" ht="90">
      <c r="A33" s="24" t="s">
        <v>164</v>
      </c>
      <c r="B33" s="25" t="s">
        <v>165</v>
      </c>
      <c r="C33" s="25" t="s">
        <v>47</v>
      </c>
      <c r="D33" s="25" t="s">
        <v>166</v>
      </c>
      <c r="E33" s="52" t="s">
        <v>167</v>
      </c>
      <c r="F33" s="25" t="s">
        <v>51</v>
      </c>
      <c r="G33" s="25" t="s">
        <v>45</v>
      </c>
      <c r="H33" s="25" t="s">
        <v>23</v>
      </c>
      <c r="I33" s="25" t="s">
        <v>22</v>
      </c>
      <c r="J33" s="25" t="s">
        <v>31</v>
      </c>
      <c r="K33" s="25" t="s">
        <v>32</v>
      </c>
      <c r="L33" s="26">
        <v>4</v>
      </c>
      <c r="M33" s="26">
        <v>4</v>
      </c>
      <c r="N33" s="27">
        <v>11.3</v>
      </c>
      <c r="O33" s="27">
        <v>90.4</v>
      </c>
      <c r="P33" s="25" t="s">
        <v>33</v>
      </c>
      <c r="Q33" s="25" t="s">
        <v>20</v>
      </c>
      <c r="R33" s="25" t="s">
        <v>490</v>
      </c>
      <c r="S33" s="7"/>
      <c r="T33" s="7"/>
      <c r="U33" s="7"/>
      <c r="V33" s="7"/>
      <c r="W33" s="7"/>
      <c r="X33" s="7"/>
      <c r="Y33" s="7"/>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row>
    <row r="34" spans="1:220" ht="45">
      <c r="A34" s="24" t="s">
        <v>168</v>
      </c>
      <c r="B34" s="25" t="s">
        <v>169</v>
      </c>
      <c r="C34" s="25" t="s">
        <v>55</v>
      </c>
      <c r="D34" s="25" t="s">
        <v>95</v>
      </c>
      <c r="E34" s="52" t="s">
        <v>170</v>
      </c>
      <c r="F34" s="25" t="s">
        <v>492</v>
      </c>
      <c r="G34" s="25" t="s">
        <v>49</v>
      </c>
      <c r="H34" s="25" t="s">
        <v>21</v>
      </c>
      <c r="I34" s="25" t="s">
        <v>22</v>
      </c>
      <c r="J34" s="25" t="s">
        <v>31</v>
      </c>
      <c r="K34" s="25" t="s">
        <v>32</v>
      </c>
      <c r="L34" s="26">
        <v>2</v>
      </c>
      <c r="M34" s="26">
        <v>2</v>
      </c>
      <c r="N34" s="26">
        <v>10</v>
      </c>
      <c r="O34" s="26">
        <v>40</v>
      </c>
      <c r="P34" s="25" t="s">
        <v>33</v>
      </c>
      <c r="Q34" s="25" t="s">
        <v>20</v>
      </c>
      <c r="R34" s="25" t="s">
        <v>491</v>
      </c>
      <c r="S34" s="7"/>
      <c r="T34" s="7"/>
      <c r="U34" s="7"/>
      <c r="V34" s="7"/>
      <c r="W34" s="7"/>
      <c r="X34" s="7"/>
      <c r="Y34" s="7"/>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row>
    <row r="35" spans="1:220" ht="45">
      <c r="A35" s="24" t="s">
        <v>171</v>
      </c>
      <c r="B35" s="25" t="s">
        <v>172</v>
      </c>
      <c r="C35" s="25" t="s">
        <v>47</v>
      </c>
      <c r="D35" s="25" t="s">
        <v>173</v>
      </c>
      <c r="E35" s="52" t="s">
        <v>174</v>
      </c>
      <c r="F35" s="25" t="s">
        <v>175</v>
      </c>
      <c r="G35" s="25" t="s">
        <v>49</v>
      </c>
      <c r="H35" s="25" t="s">
        <v>21</v>
      </c>
      <c r="I35" s="25" t="s">
        <v>22</v>
      </c>
      <c r="J35" s="25" t="s">
        <v>31</v>
      </c>
      <c r="K35" s="25" t="s">
        <v>32</v>
      </c>
      <c r="L35" s="26">
        <v>2</v>
      </c>
      <c r="M35" s="26">
        <v>2</v>
      </c>
      <c r="N35" s="26">
        <v>8</v>
      </c>
      <c r="O35" s="26">
        <v>32</v>
      </c>
      <c r="P35" s="25" t="s">
        <v>33</v>
      </c>
      <c r="Q35" s="25" t="s">
        <v>20</v>
      </c>
      <c r="R35" s="25" t="s">
        <v>491</v>
      </c>
      <c r="S35" s="7"/>
      <c r="T35" s="7"/>
      <c r="U35" s="7"/>
      <c r="V35" s="7"/>
      <c r="W35" s="7"/>
      <c r="X35" s="7"/>
      <c r="Y35" s="7"/>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row>
    <row r="36" spans="1:220" ht="135">
      <c r="A36" s="24" t="s">
        <v>176</v>
      </c>
      <c r="B36" s="25" t="s">
        <v>177</v>
      </c>
      <c r="C36" s="25" t="s">
        <v>47</v>
      </c>
      <c r="D36" s="25" t="s">
        <v>68</v>
      </c>
      <c r="E36" s="52" t="s">
        <v>178</v>
      </c>
      <c r="F36" s="25" t="s">
        <v>51</v>
      </c>
      <c r="G36" s="25" t="s">
        <v>49</v>
      </c>
      <c r="H36" s="25" t="s">
        <v>21</v>
      </c>
      <c r="I36" s="25" t="s">
        <v>22</v>
      </c>
      <c r="J36" s="25" t="s">
        <v>31</v>
      </c>
      <c r="K36" s="25" t="s">
        <v>32</v>
      </c>
      <c r="L36" s="26">
        <v>6</v>
      </c>
      <c r="M36" s="26">
        <v>6</v>
      </c>
      <c r="N36" s="26">
        <v>8</v>
      </c>
      <c r="O36" s="26">
        <v>96</v>
      </c>
      <c r="P36" s="25" t="s">
        <v>33</v>
      </c>
      <c r="Q36" s="25" t="s">
        <v>20</v>
      </c>
      <c r="R36" s="25" t="s">
        <v>491</v>
      </c>
      <c r="S36" s="7"/>
      <c r="T36" s="7"/>
      <c r="U36" s="7"/>
      <c r="V36" s="7"/>
      <c r="W36" s="7"/>
      <c r="X36" s="7"/>
      <c r="Y36" s="7"/>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row>
    <row r="37" spans="1:220" ht="409.5">
      <c r="A37" s="24" t="s">
        <v>179</v>
      </c>
      <c r="B37" s="25" t="s">
        <v>180</v>
      </c>
      <c r="C37" s="25" t="s">
        <v>53</v>
      </c>
      <c r="D37" s="25" t="s">
        <v>106</v>
      </c>
      <c r="E37" s="54" t="s">
        <v>504</v>
      </c>
      <c r="F37" s="25" t="s">
        <v>51</v>
      </c>
      <c r="G37" s="25" t="s">
        <v>181</v>
      </c>
      <c r="H37" s="25" t="s">
        <v>23</v>
      </c>
      <c r="I37" s="25" t="s">
        <v>22</v>
      </c>
      <c r="J37" s="25" t="s">
        <v>31</v>
      </c>
      <c r="K37" s="25" t="s">
        <v>32</v>
      </c>
      <c r="L37" s="26">
        <v>19</v>
      </c>
      <c r="M37" s="26">
        <v>19</v>
      </c>
      <c r="N37" s="27">
        <v>2.5</v>
      </c>
      <c r="O37" s="26">
        <v>95</v>
      </c>
      <c r="P37" s="25" t="s">
        <v>33</v>
      </c>
      <c r="Q37" s="25" t="s">
        <v>20</v>
      </c>
      <c r="R37" s="25" t="s">
        <v>493</v>
      </c>
      <c r="S37" s="7"/>
      <c r="T37" s="7"/>
      <c r="U37" s="7"/>
      <c r="V37" s="7"/>
      <c r="W37" s="7"/>
      <c r="X37" s="7"/>
      <c r="Y37" s="7"/>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row>
    <row r="38" spans="1:220" ht="45">
      <c r="A38" s="24" t="s">
        <v>182</v>
      </c>
      <c r="B38" s="25" t="s">
        <v>183</v>
      </c>
      <c r="C38" s="25" t="s">
        <v>47</v>
      </c>
      <c r="D38" s="25" t="s">
        <v>184</v>
      </c>
      <c r="E38" s="52" t="s">
        <v>505</v>
      </c>
      <c r="F38" s="25" t="s">
        <v>51</v>
      </c>
      <c r="G38" s="25" t="s">
        <v>49</v>
      </c>
      <c r="H38" s="25" t="s">
        <v>21</v>
      </c>
      <c r="I38" s="25" t="s">
        <v>22</v>
      </c>
      <c r="J38" s="25" t="s">
        <v>31</v>
      </c>
      <c r="K38" s="25" t="s">
        <v>32</v>
      </c>
      <c r="L38" s="26">
        <v>1</v>
      </c>
      <c r="M38" s="26">
        <v>1</v>
      </c>
      <c r="N38" s="27">
        <v>4.2</v>
      </c>
      <c r="O38" s="27">
        <v>8.4</v>
      </c>
      <c r="P38" s="25" t="s">
        <v>33</v>
      </c>
      <c r="Q38" s="25" t="s">
        <v>20</v>
      </c>
      <c r="R38" s="25" t="s">
        <v>491</v>
      </c>
      <c r="S38" s="7"/>
      <c r="T38" s="7"/>
      <c r="U38" s="7"/>
      <c r="V38" s="7"/>
      <c r="W38" s="7"/>
      <c r="X38" s="7"/>
      <c r="Y38" s="7"/>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row>
    <row r="39" spans="1:220" ht="270">
      <c r="A39" s="28" t="s">
        <v>185</v>
      </c>
      <c r="B39" s="29" t="s">
        <v>186</v>
      </c>
      <c r="C39" s="29" t="s">
        <v>187</v>
      </c>
      <c r="D39" s="29" t="s">
        <v>135</v>
      </c>
      <c r="E39" s="55" t="s">
        <v>188</v>
      </c>
      <c r="F39" s="29" t="s">
        <v>48</v>
      </c>
      <c r="G39" s="29" t="s">
        <v>49</v>
      </c>
      <c r="H39" s="29" t="s">
        <v>21</v>
      </c>
      <c r="I39" s="29" t="s">
        <v>22</v>
      </c>
      <c r="J39" s="29" t="s">
        <v>3</v>
      </c>
      <c r="K39" s="29" t="s">
        <v>0</v>
      </c>
      <c r="L39" s="30">
        <v>12</v>
      </c>
      <c r="M39" s="30">
        <v>12</v>
      </c>
      <c r="N39" s="31">
        <v>9.3000000000000007</v>
      </c>
      <c r="O39" s="31">
        <v>223.2</v>
      </c>
      <c r="P39" s="29" t="s">
        <v>33</v>
      </c>
      <c r="Q39" s="29" t="s">
        <v>20</v>
      </c>
      <c r="R39" s="29" t="s">
        <v>489</v>
      </c>
      <c r="S39" s="7"/>
      <c r="T39" s="7"/>
      <c r="U39" s="7"/>
      <c r="V39" s="7"/>
      <c r="W39" s="7"/>
      <c r="X39" s="7"/>
      <c r="Y39" s="7"/>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row>
    <row r="40" spans="1:220" ht="135">
      <c r="A40" s="24" t="s">
        <v>189</v>
      </c>
      <c r="B40" s="25" t="s">
        <v>190</v>
      </c>
      <c r="C40" s="25" t="s">
        <v>191</v>
      </c>
      <c r="D40" s="25" t="s">
        <v>131</v>
      </c>
      <c r="E40" s="52" t="s">
        <v>192</v>
      </c>
      <c r="F40" s="25" t="s">
        <v>48</v>
      </c>
      <c r="G40" s="25" t="s">
        <v>49</v>
      </c>
      <c r="H40" s="25" t="s">
        <v>21</v>
      </c>
      <c r="I40" s="25" t="s">
        <v>22</v>
      </c>
      <c r="J40" s="25" t="s">
        <v>31</v>
      </c>
      <c r="K40" s="25" t="s">
        <v>0</v>
      </c>
      <c r="L40" s="26">
        <v>6</v>
      </c>
      <c r="M40" s="26">
        <v>6</v>
      </c>
      <c r="N40" s="27">
        <v>9.3000000000000007</v>
      </c>
      <c r="O40" s="27">
        <v>111.6</v>
      </c>
      <c r="P40" s="25" t="s">
        <v>33</v>
      </c>
      <c r="Q40" s="25" t="s">
        <v>20</v>
      </c>
      <c r="R40" s="25" t="s">
        <v>489</v>
      </c>
      <c r="S40" s="7"/>
      <c r="T40" s="7"/>
      <c r="U40" s="7"/>
      <c r="V40" s="7"/>
      <c r="W40" s="7"/>
      <c r="X40" s="7"/>
      <c r="Y40" s="7"/>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row>
    <row r="41" spans="1:220" ht="45">
      <c r="A41" s="24" t="s">
        <v>193</v>
      </c>
      <c r="B41" s="25" t="s">
        <v>194</v>
      </c>
      <c r="C41" s="25" t="s">
        <v>53</v>
      </c>
      <c r="D41" s="25" t="s">
        <v>195</v>
      </c>
      <c r="E41" s="52" t="s">
        <v>196</v>
      </c>
      <c r="F41" s="25" t="s">
        <v>51</v>
      </c>
      <c r="G41" s="25" t="s">
        <v>49</v>
      </c>
      <c r="H41" s="25" t="s">
        <v>34</v>
      </c>
      <c r="I41" s="25" t="s">
        <v>2</v>
      </c>
      <c r="J41" s="25" t="s">
        <v>31</v>
      </c>
      <c r="K41" s="25" t="s">
        <v>32</v>
      </c>
      <c r="L41" s="26">
        <v>1</v>
      </c>
      <c r="M41" s="26">
        <v>1</v>
      </c>
      <c r="N41" s="27">
        <v>8.1999999999999993</v>
      </c>
      <c r="O41" s="27">
        <v>16.399999999999999</v>
      </c>
      <c r="P41" s="25" t="s">
        <v>33</v>
      </c>
      <c r="Q41" s="25" t="s">
        <v>20</v>
      </c>
      <c r="R41" s="25" t="s">
        <v>494</v>
      </c>
      <c r="S41" s="7"/>
      <c r="T41" s="7"/>
      <c r="U41" s="7"/>
      <c r="V41" s="7"/>
      <c r="W41" s="7"/>
      <c r="X41" s="7"/>
      <c r="Y41" s="7"/>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row>
    <row r="42" spans="1:220" ht="56.25">
      <c r="A42" s="24" t="s">
        <v>197</v>
      </c>
      <c r="B42" s="25" t="s">
        <v>198</v>
      </c>
      <c r="C42" s="25" t="s">
        <v>47</v>
      </c>
      <c r="D42" s="25" t="s">
        <v>199</v>
      </c>
      <c r="E42" s="54" t="s">
        <v>506</v>
      </c>
      <c r="F42" s="25" t="s">
        <v>48</v>
      </c>
      <c r="G42" s="25" t="s">
        <v>57</v>
      </c>
      <c r="H42" s="25" t="s">
        <v>21</v>
      </c>
      <c r="I42" s="25" t="s">
        <v>22</v>
      </c>
      <c r="J42" s="25" t="s">
        <v>31</v>
      </c>
      <c r="K42" s="25" t="s">
        <v>32</v>
      </c>
      <c r="L42" s="26">
        <v>2</v>
      </c>
      <c r="M42" s="26">
        <v>2</v>
      </c>
      <c r="N42" s="27">
        <v>6.6</v>
      </c>
      <c r="O42" s="27">
        <v>26.4</v>
      </c>
      <c r="P42" s="25" t="s">
        <v>33</v>
      </c>
      <c r="Q42" s="25" t="s">
        <v>20</v>
      </c>
      <c r="R42" s="25" t="s">
        <v>491</v>
      </c>
      <c r="S42" s="7"/>
      <c r="T42" s="7"/>
      <c r="U42" s="7"/>
      <c r="V42" s="7"/>
      <c r="W42" s="7"/>
      <c r="X42" s="7"/>
      <c r="Y42" s="7"/>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row>
    <row r="43" spans="1:220" ht="270">
      <c r="A43" s="24" t="s">
        <v>200</v>
      </c>
      <c r="B43" s="25" t="s">
        <v>201</v>
      </c>
      <c r="C43" s="25" t="s">
        <v>187</v>
      </c>
      <c r="D43" s="25" t="s">
        <v>135</v>
      </c>
      <c r="E43" s="52" t="s">
        <v>202</v>
      </c>
      <c r="F43" s="25" t="s">
        <v>48</v>
      </c>
      <c r="G43" s="25" t="s">
        <v>49</v>
      </c>
      <c r="H43" s="25" t="s">
        <v>34</v>
      </c>
      <c r="I43" s="25" t="s">
        <v>2</v>
      </c>
      <c r="J43" s="25" t="s">
        <v>3</v>
      </c>
      <c r="K43" s="25" t="s">
        <v>32</v>
      </c>
      <c r="L43" s="26">
        <v>12</v>
      </c>
      <c r="M43" s="26">
        <v>12</v>
      </c>
      <c r="N43" s="27">
        <v>9.3000000000000007</v>
      </c>
      <c r="O43" s="27">
        <v>223.2</v>
      </c>
      <c r="P43" s="25" t="s">
        <v>33</v>
      </c>
      <c r="Q43" s="25" t="s">
        <v>20</v>
      </c>
      <c r="R43" s="25" t="s">
        <v>490</v>
      </c>
      <c r="S43" s="7"/>
      <c r="T43" s="7"/>
      <c r="U43" s="7"/>
      <c r="V43" s="7"/>
      <c r="W43" s="7"/>
      <c r="X43" s="7"/>
      <c r="Y43" s="7"/>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row>
    <row r="44" spans="1:220" ht="135">
      <c r="A44" s="24" t="s">
        <v>203</v>
      </c>
      <c r="B44" s="25" t="s">
        <v>204</v>
      </c>
      <c r="C44" s="25" t="s">
        <v>191</v>
      </c>
      <c r="D44" s="25" t="s">
        <v>135</v>
      </c>
      <c r="E44" s="52" t="s">
        <v>205</v>
      </c>
      <c r="F44" s="25" t="s">
        <v>48</v>
      </c>
      <c r="G44" s="25" t="s">
        <v>97</v>
      </c>
      <c r="H44" s="25" t="s">
        <v>34</v>
      </c>
      <c r="I44" s="25" t="s">
        <v>2</v>
      </c>
      <c r="J44" s="25" t="s">
        <v>3</v>
      </c>
      <c r="K44" s="25" t="s">
        <v>32</v>
      </c>
      <c r="L44" s="26">
        <v>6</v>
      </c>
      <c r="M44" s="26">
        <v>6</v>
      </c>
      <c r="N44" s="27">
        <v>9.3000000000000007</v>
      </c>
      <c r="O44" s="27">
        <v>111.6</v>
      </c>
      <c r="P44" s="25" t="s">
        <v>33</v>
      </c>
      <c r="Q44" s="25" t="s">
        <v>20</v>
      </c>
      <c r="R44" s="25" t="s">
        <v>490</v>
      </c>
      <c r="S44" s="7"/>
      <c r="T44" s="7"/>
      <c r="U44" s="7"/>
      <c r="V44" s="7"/>
      <c r="W44" s="7"/>
      <c r="X44" s="7"/>
      <c r="Y44" s="7"/>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row>
    <row r="45" spans="1:220" ht="112.5">
      <c r="A45" s="24" t="s">
        <v>206</v>
      </c>
      <c r="B45" s="25" t="s">
        <v>207</v>
      </c>
      <c r="C45" s="25" t="s">
        <v>47</v>
      </c>
      <c r="D45" s="25" t="s">
        <v>145</v>
      </c>
      <c r="E45" s="52" t="s">
        <v>208</v>
      </c>
      <c r="F45" s="25" t="s">
        <v>51</v>
      </c>
      <c r="G45" s="25" t="s">
        <v>495</v>
      </c>
      <c r="H45" s="25" t="s">
        <v>209</v>
      </c>
      <c r="I45" s="25" t="s">
        <v>210</v>
      </c>
      <c r="J45" s="25" t="s">
        <v>31</v>
      </c>
      <c r="K45" s="25" t="s">
        <v>0</v>
      </c>
      <c r="L45" s="26">
        <v>1</v>
      </c>
      <c r="M45" s="26">
        <v>1</v>
      </c>
      <c r="N45" s="26">
        <v>8</v>
      </c>
      <c r="O45" s="26">
        <v>16</v>
      </c>
      <c r="P45" s="25" t="s">
        <v>211</v>
      </c>
      <c r="Q45" s="25" t="s">
        <v>212</v>
      </c>
      <c r="R45" s="25" t="s">
        <v>488</v>
      </c>
      <c r="S45" s="7"/>
      <c r="T45" s="7"/>
      <c r="U45" s="7"/>
      <c r="V45" s="7"/>
      <c r="W45" s="7"/>
      <c r="X45" s="7"/>
      <c r="Y45" s="7"/>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row>
    <row r="46" spans="1:220" ht="56.25">
      <c r="A46" s="14" t="s">
        <v>213</v>
      </c>
      <c r="B46" s="14" t="s">
        <v>214</v>
      </c>
      <c r="C46" s="14" t="s">
        <v>47</v>
      </c>
      <c r="D46" s="14" t="s">
        <v>122</v>
      </c>
      <c r="E46" s="56" t="s">
        <v>507</v>
      </c>
      <c r="F46" s="14" t="s">
        <v>48</v>
      </c>
      <c r="G46" s="14" t="s">
        <v>181</v>
      </c>
      <c r="H46" s="14" t="s">
        <v>58</v>
      </c>
      <c r="I46" s="14" t="s">
        <v>2</v>
      </c>
      <c r="J46" s="14" t="s">
        <v>31</v>
      </c>
      <c r="K46" s="14" t="s">
        <v>0</v>
      </c>
      <c r="L46" s="32">
        <v>1</v>
      </c>
      <c r="M46" s="32">
        <v>1</v>
      </c>
      <c r="N46" s="33">
        <v>9.5</v>
      </c>
      <c r="O46" s="32">
        <v>19</v>
      </c>
      <c r="P46" s="14" t="s">
        <v>215</v>
      </c>
      <c r="Q46" s="34">
        <v>8</v>
      </c>
      <c r="R46" s="25" t="s">
        <v>488</v>
      </c>
      <c r="S46" s="7"/>
      <c r="T46" s="7"/>
      <c r="U46" s="7"/>
      <c r="V46" s="7"/>
      <c r="W46" s="7"/>
      <c r="X46" s="7"/>
      <c r="Y46" s="7"/>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row>
    <row r="47" spans="1:220" ht="67.5">
      <c r="A47" s="24" t="s">
        <v>216</v>
      </c>
      <c r="B47" s="25" t="s">
        <v>217</v>
      </c>
      <c r="C47" s="25" t="s">
        <v>47</v>
      </c>
      <c r="D47" s="25" t="s">
        <v>218</v>
      </c>
      <c r="E47" s="54" t="s">
        <v>508</v>
      </c>
      <c r="F47" s="25" t="s">
        <v>48</v>
      </c>
      <c r="G47" s="25" t="s">
        <v>181</v>
      </c>
      <c r="H47" s="25" t="s">
        <v>58</v>
      </c>
      <c r="I47" s="25" t="s">
        <v>2</v>
      </c>
      <c r="J47" s="25" t="s">
        <v>31</v>
      </c>
      <c r="K47" s="25" t="s">
        <v>0</v>
      </c>
      <c r="L47" s="26">
        <v>3</v>
      </c>
      <c r="M47" s="26">
        <v>3</v>
      </c>
      <c r="N47" s="26">
        <v>13</v>
      </c>
      <c r="O47" s="26">
        <v>78</v>
      </c>
      <c r="P47" s="25" t="s">
        <v>215</v>
      </c>
      <c r="Q47" s="25" t="s">
        <v>20</v>
      </c>
      <c r="R47" s="25" t="s">
        <v>488</v>
      </c>
      <c r="S47" s="7"/>
      <c r="T47" s="7"/>
      <c r="U47" s="7"/>
      <c r="V47" s="7"/>
      <c r="W47" s="7"/>
      <c r="X47" s="7"/>
      <c r="Y47" s="7"/>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row>
    <row r="48" spans="1:220" ht="90">
      <c r="A48" s="24" t="s">
        <v>219</v>
      </c>
      <c r="B48" s="25" t="s">
        <v>220</v>
      </c>
      <c r="C48" s="25" t="s">
        <v>47</v>
      </c>
      <c r="D48" s="25" t="s">
        <v>122</v>
      </c>
      <c r="E48" s="54" t="s">
        <v>507</v>
      </c>
      <c r="F48" s="25" t="s">
        <v>48</v>
      </c>
      <c r="G48" s="25" t="s">
        <v>181</v>
      </c>
      <c r="H48" s="25" t="s">
        <v>58</v>
      </c>
      <c r="I48" s="25" t="s">
        <v>2</v>
      </c>
      <c r="J48" s="25" t="s">
        <v>31</v>
      </c>
      <c r="K48" s="25" t="s">
        <v>0</v>
      </c>
      <c r="L48" s="26">
        <v>4</v>
      </c>
      <c r="M48" s="26">
        <v>4</v>
      </c>
      <c r="N48" s="27">
        <v>9.5</v>
      </c>
      <c r="O48" s="26">
        <v>76</v>
      </c>
      <c r="P48" s="25" t="s">
        <v>215</v>
      </c>
      <c r="Q48" s="25" t="s">
        <v>20</v>
      </c>
      <c r="R48" s="25" t="s">
        <v>488</v>
      </c>
      <c r="S48" s="7"/>
      <c r="T48" s="7"/>
      <c r="U48" s="7"/>
      <c r="V48" s="7"/>
      <c r="W48" s="7"/>
      <c r="X48" s="7"/>
      <c r="Y48" s="7"/>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row>
    <row r="49" spans="1:220" ht="90">
      <c r="A49" s="24" t="s">
        <v>221</v>
      </c>
      <c r="B49" s="25" t="s">
        <v>222</v>
      </c>
      <c r="C49" s="25" t="s">
        <v>47</v>
      </c>
      <c r="D49" s="25" t="s">
        <v>122</v>
      </c>
      <c r="E49" s="54" t="s">
        <v>507</v>
      </c>
      <c r="F49" s="25" t="s">
        <v>48</v>
      </c>
      <c r="G49" s="25" t="s">
        <v>181</v>
      </c>
      <c r="H49" s="25" t="s">
        <v>58</v>
      </c>
      <c r="I49" s="25" t="s">
        <v>2</v>
      </c>
      <c r="J49" s="25" t="s">
        <v>31</v>
      </c>
      <c r="K49" s="25" t="s">
        <v>0</v>
      </c>
      <c r="L49" s="26">
        <v>4</v>
      </c>
      <c r="M49" s="26">
        <v>4</v>
      </c>
      <c r="N49" s="27">
        <v>9.5</v>
      </c>
      <c r="O49" s="26">
        <v>76</v>
      </c>
      <c r="P49" s="25" t="s">
        <v>215</v>
      </c>
      <c r="Q49" s="25" t="s">
        <v>20</v>
      </c>
      <c r="R49" s="25" t="s">
        <v>488</v>
      </c>
      <c r="S49" s="7"/>
      <c r="T49" s="7"/>
      <c r="U49" s="7"/>
      <c r="V49" s="7"/>
      <c r="W49" s="7"/>
      <c r="X49" s="7"/>
      <c r="Y49" s="7"/>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row>
    <row r="50" spans="1:220" ht="56.25">
      <c r="A50" s="24" t="s">
        <v>223</v>
      </c>
      <c r="B50" s="25" t="s">
        <v>224</v>
      </c>
      <c r="C50" s="25" t="s">
        <v>47</v>
      </c>
      <c r="D50" s="25" t="s">
        <v>218</v>
      </c>
      <c r="E50" s="54" t="s">
        <v>509</v>
      </c>
      <c r="F50" s="25" t="s">
        <v>48</v>
      </c>
      <c r="G50" s="25" t="s">
        <v>181</v>
      </c>
      <c r="H50" s="25" t="s">
        <v>58</v>
      </c>
      <c r="I50" s="25" t="s">
        <v>2</v>
      </c>
      <c r="J50" s="25" t="s">
        <v>31</v>
      </c>
      <c r="K50" s="25" t="s">
        <v>0</v>
      </c>
      <c r="L50" s="26">
        <v>1</v>
      </c>
      <c r="M50" s="26">
        <v>1</v>
      </c>
      <c r="N50" s="26">
        <v>13</v>
      </c>
      <c r="O50" s="26">
        <v>26</v>
      </c>
      <c r="P50" s="25" t="s">
        <v>215</v>
      </c>
      <c r="Q50" s="25" t="s">
        <v>20</v>
      </c>
      <c r="R50" s="25" t="s">
        <v>488</v>
      </c>
      <c r="S50" s="7"/>
      <c r="T50" s="7"/>
      <c r="U50" s="7"/>
      <c r="V50" s="7"/>
      <c r="W50" s="7"/>
      <c r="X50" s="7"/>
      <c r="Y50" s="7"/>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row>
    <row r="51" spans="1:220" ht="45">
      <c r="A51" s="24" t="s">
        <v>225</v>
      </c>
      <c r="B51" s="25" t="s">
        <v>226</v>
      </c>
      <c r="C51" s="25" t="s">
        <v>47</v>
      </c>
      <c r="D51" s="25" t="s">
        <v>78</v>
      </c>
      <c r="E51" s="52" t="s">
        <v>227</v>
      </c>
      <c r="F51" s="25" t="s">
        <v>44</v>
      </c>
      <c r="G51" s="25" t="s">
        <v>45</v>
      </c>
      <c r="H51" s="25" t="s">
        <v>36</v>
      </c>
      <c r="I51" s="25" t="s">
        <v>2</v>
      </c>
      <c r="J51" s="25" t="s">
        <v>31</v>
      </c>
      <c r="K51" s="25" t="s">
        <v>32</v>
      </c>
      <c r="L51" s="26">
        <v>1</v>
      </c>
      <c r="M51" s="26">
        <v>1</v>
      </c>
      <c r="N51" s="27">
        <v>5.0999999999999996</v>
      </c>
      <c r="O51" s="27">
        <v>10.199999999999999</v>
      </c>
      <c r="P51" s="25" t="s">
        <v>35</v>
      </c>
      <c r="Q51" s="25" t="s">
        <v>20</v>
      </c>
      <c r="R51" s="25" t="s">
        <v>491</v>
      </c>
      <c r="S51" s="7"/>
      <c r="T51" s="7"/>
      <c r="U51" s="7"/>
      <c r="V51" s="7"/>
      <c r="W51" s="7"/>
      <c r="X51" s="7"/>
      <c r="Y51" s="7"/>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row>
    <row r="52" spans="1:220" ht="45">
      <c r="A52" s="24" t="s">
        <v>228</v>
      </c>
      <c r="B52" s="25" t="s">
        <v>229</v>
      </c>
      <c r="C52" s="25" t="s">
        <v>47</v>
      </c>
      <c r="D52" s="25" t="s">
        <v>230</v>
      </c>
      <c r="E52" s="52" t="s">
        <v>231</v>
      </c>
      <c r="F52" s="25" t="s">
        <v>232</v>
      </c>
      <c r="G52" s="25" t="s">
        <v>45</v>
      </c>
      <c r="H52" s="25" t="s">
        <v>36</v>
      </c>
      <c r="I52" s="25" t="s">
        <v>2</v>
      </c>
      <c r="J52" s="25" t="s">
        <v>31</v>
      </c>
      <c r="K52" s="25" t="s">
        <v>32</v>
      </c>
      <c r="L52" s="26">
        <v>1</v>
      </c>
      <c r="M52" s="26">
        <v>1</v>
      </c>
      <c r="N52" s="27">
        <v>5.0999999999999996</v>
      </c>
      <c r="O52" s="27">
        <v>10.199999999999999</v>
      </c>
      <c r="P52" s="25" t="s">
        <v>35</v>
      </c>
      <c r="Q52" s="25" t="s">
        <v>233</v>
      </c>
      <c r="R52" s="25" t="s">
        <v>491</v>
      </c>
      <c r="S52" s="7"/>
      <c r="T52" s="7"/>
      <c r="U52" s="7"/>
      <c r="V52" s="7"/>
      <c r="W52" s="7"/>
      <c r="X52" s="7"/>
      <c r="Y52" s="7"/>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row>
    <row r="53" spans="1:220" ht="90">
      <c r="A53" s="24" t="s">
        <v>234</v>
      </c>
      <c r="B53" s="25" t="s">
        <v>235</v>
      </c>
      <c r="C53" s="25" t="s">
        <v>47</v>
      </c>
      <c r="D53" s="25" t="s">
        <v>78</v>
      </c>
      <c r="E53" s="52" t="s">
        <v>236</v>
      </c>
      <c r="F53" s="25" t="s">
        <v>44</v>
      </c>
      <c r="G53" s="25" t="s">
        <v>45</v>
      </c>
      <c r="H53" s="25" t="s">
        <v>36</v>
      </c>
      <c r="I53" s="25" t="s">
        <v>2</v>
      </c>
      <c r="J53" s="25" t="s">
        <v>31</v>
      </c>
      <c r="K53" s="25" t="s">
        <v>32</v>
      </c>
      <c r="L53" s="26">
        <v>4</v>
      </c>
      <c r="M53" s="26">
        <v>4</v>
      </c>
      <c r="N53" s="27">
        <v>8.5</v>
      </c>
      <c r="O53" s="26">
        <v>68</v>
      </c>
      <c r="P53" s="25" t="s">
        <v>35</v>
      </c>
      <c r="Q53" s="25" t="s">
        <v>20</v>
      </c>
      <c r="R53" s="25" t="s">
        <v>487</v>
      </c>
      <c r="S53" s="7"/>
      <c r="T53" s="7"/>
      <c r="U53" s="7"/>
      <c r="V53" s="7"/>
      <c r="W53" s="7"/>
      <c r="X53" s="7"/>
      <c r="Y53" s="7"/>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row>
    <row r="54" spans="1:220" ht="45">
      <c r="A54" s="24" t="s">
        <v>237</v>
      </c>
      <c r="B54" s="25" t="s">
        <v>238</v>
      </c>
      <c r="C54" s="25" t="s">
        <v>53</v>
      </c>
      <c r="D54" s="25" t="s">
        <v>239</v>
      </c>
      <c r="E54" s="52" t="s">
        <v>240</v>
      </c>
      <c r="F54" s="25" t="s">
        <v>48</v>
      </c>
      <c r="G54" s="25" t="s">
        <v>49</v>
      </c>
      <c r="H54" s="25" t="s">
        <v>241</v>
      </c>
      <c r="I54" s="25" t="s">
        <v>22</v>
      </c>
      <c r="J54" s="25" t="s">
        <v>31</v>
      </c>
      <c r="K54" s="25" t="s">
        <v>0</v>
      </c>
      <c r="L54" s="26">
        <v>1</v>
      </c>
      <c r="M54" s="26">
        <v>1</v>
      </c>
      <c r="N54" s="27">
        <v>9.5</v>
      </c>
      <c r="O54" s="26">
        <v>19</v>
      </c>
      <c r="P54" s="25" t="s">
        <v>33</v>
      </c>
      <c r="Q54" s="25" t="s">
        <v>20</v>
      </c>
      <c r="R54" s="25" t="s">
        <v>490</v>
      </c>
      <c r="S54" s="7"/>
      <c r="T54" s="7"/>
      <c r="U54" s="7"/>
      <c r="V54" s="7"/>
      <c r="W54" s="7"/>
      <c r="X54" s="7"/>
      <c r="Y54" s="7"/>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row>
    <row r="55" spans="1:220" ht="45">
      <c r="A55" s="24" t="s">
        <v>242</v>
      </c>
      <c r="B55" s="25" t="s">
        <v>243</v>
      </c>
      <c r="C55" s="25" t="s">
        <v>53</v>
      </c>
      <c r="D55" s="25" t="s">
        <v>239</v>
      </c>
      <c r="E55" s="52" t="s">
        <v>244</v>
      </c>
      <c r="F55" s="25" t="s">
        <v>48</v>
      </c>
      <c r="G55" s="25" t="s">
        <v>49</v>
      </c>
      <c r="H55" s="25" t="s">
        <v>241</v>
      </c>
      <c r="I55" s="25" t="s">
        <v>22</v>
      </c>
      <c r="J55" s="25" t="s">
        <v>31</v>
      </c>
      <c r="K55" s="25" t="s">
        <v>0</v>
      </c>
      <c r="L55" s="26">
        <v>2</v>
      </c>
      <c r="M55" s="26">
        <v>2</v>
      </c>
      <c r="N55" s="27">
        <v>9.5</v>
      </c>
      <c r="O55" s="26">
        <v>38</v>
      </c>
      <c r="P55" s="25" t="s">
        <v>33</v>
      </c>
      <c r="Q55" s="25" t="s">
        <v>20</v>
      </c>
      <c r="R55" s="25" t="s">
        <v>490</v>
      </c>
      <c r="S55" s="7"/>
      <c r="T55" s="7"/>
      <c r="U55" s="7"/>
      <c r="V55" s="7"/>
      <c r="W55" s="7"/>
      <c r="X55" s="7"/>
      <c r="Y55" s="7"/>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row>
    <row r="56" spans="1:220" ht="45">
      <c r="A56" s="24" t="s">
        <v>245</v>
      </c>
      <c r="B56" s="25" t="s">
        <v>246</v>
      </c>
      <c r="C56" s="25" t="s">
        <v>53</v>
      </c>
      <c r="D56" s="25" t="s">
        <v>239</v>
      </c>
      <c r="E56" s="52" t="s">
        <v>247</v>
      </c>
      <c r="F56" s="25" t="s">
        <v>48</v>
      </c>
      <c r="G56" s="25" t="s">
        <v>49</v>
      </c>
      <c r="H56" s="25" t="s">
        <v>248</v>
      </c>
      <c r="I56" s="25" t="s">
        <v>2</v>
      </c>
      <c r="J56" s="25" t="s">
        <v>31</v>
      </c>
      <c r="K56" s="25" t="s">
        <v>0</v>
      </c>
      <c r="L56" s="26">
        <v>1</v>
      </c>
      <c r="M56" s="26">
        <v>1</v>
      </c>
      <c r="N56" s="27">
        <v>9.5</v>
      </c>
      <c r="O56" s="26">
        <v>19</v>
      </c>
      <c r="P56" s="25" t="s">
        <v>33</v>
      </c>
      <c r="Q56" s="25" t="s">
        <v>20</v>
      </c>
      <c r="R56" s="25" t="s">
        <v>490</v>
      </c>
      <c r="S56" s="7"/>
      <c r="T56" s="7"/>
      <c r="U56" s="7"/>
      <c r="V56" s="7"/>
      <c r="W56" s="7"/>
      <c r="X56" s="7"/>
      <c r="Y56" s="7"/>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row>
    <row r="57" spans="1:220" ht="45">
      <c r="A57" s="24" t="s">
        <v>249</v>
      </c>
      <c r="B57" s="25" t="s">
        <v>250</v>
      </c>
      <c r="C57" s="25" t="s">
        <v>53</v>
      </c>
      <c r="D57" s="25" t="s">
        <v>251</v>
      </c>
      <c r="E57" s="52" t="s">
        <v>252</v>
      </c>
      <c r="F57" s="25" t="s">
        <v>48</v>
      </c>
      <c r="G57" s="25" t="s">
        <v>49</v>
      </c>
      <c r="H57" s="25" t="s">
        <v>248</v>
      </c>
      <c r="I57" s="25" t="s">
        <v>2</v>
      </c>
      <c r="J57" s="25" t="s">
        <v>31</v>
      </c>
      <c r="K57" s="25" t="s">
        <v>0</v>
      </c>
      <c r="L57" s="26">
        <v>2</v>
      </c>
      <c r="M57" s="26">
        <v>2</v>
      </c>
      <c r="N57" s="27">
        <v>3.7</v>
      </c>
      <c r="O57" s="27">
        <v>14.8</v>
      </c>
      <c r="P57" s="25" t="s">
        <v>33</v>
      </c>
      <c r="Q57" s="25" t="s">
        <v>20</v>
      </c>
      <c r="R57" s="25" t="s">
        <v>490</v>
      </c>
      <c r="S57" s="7"/>
      <c r="T57" s="7"/>
      <c r="U57" s="7"/>
      <c r="V57" s="7"/>
      <c r="W57" s="7"/>
      <c r="X57" s="7"/>
      <c r="Y57" s="7"/>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row>
    <row r="58" spans="1:220" ht="45">
      <c r="A58" s="24" t="s">
        <v>253</v>
      </c>
      <c r="B58" s="25" t="s">
        <v>254</v>
      </c>
      <c r="C58" s="25" t="s">
        <v>53</v>
      </c>
      <c r="D58" s="25" t="s">
        <v>239</v>
      </c>
      <c r="E58" s="52" t="s">
        <v>255</v>
      </c>
      <c r="F58" s="25" t="s">
        <v>48</v>
      </c>
      <c r="G58" s="25" t="s">
        <v>49</v>
      </c>
      <c r="H58" s="25" t="s">
        <v>248</v>
      </c>
      <c r="I58" s="25" t="s">
        <v>2</v>
      </c>
      <c r="J58" s="25" t="s">
        <v>31</v>
      </c>
      <c r="K58" s="25" t="s">
        <v>0</v>
      </c>
      <c r="L58" s="26">
        <v>1</v>
      </c>
      <c r="M58" s="26">
        <v>1</v>
      </c>
      <c r="N58" s="27">
        <v>9.5</v>
      </c>
      <c r="O58" s="26">
        <v>18</v>
      </c>
      <c r="P58" s="25" t="s">
        <v>33</v>
      </c>
      <c r="Q58" s="25" t="s">
        <v>20</v>
      </c>
      <c r="R58" s="25" t="s">
        <v>490</v>
      </c>
      <c r="S58" s="7"/>
      <c r="T58" s="7"/>
      <c r="U58" s="7"/>
      <c r="V58" s="7"/>
      <c r="W58" s="7"/>
      <c r="X58" s="7"/>
      <c r="Y58" s="7"/>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row>
    <row r="59" spans="1:220" ht="45">
      <c r="A59" s="24" t="s">
        <v>256</v>
      </c>
      <c r="B59" s="25" t="s">
        <v>257</v>
      </c>
      <c r="C59" s="25" t="s">
        <v>53</v>
      </c>
      <c r="D59" s="25" t="s">
        <v>251</v>
      </c>
      <c r="E59" s="52" t="s">
        <v>258</v>
      </c>
      <c r="F59" s="25" t="s">
        <v>48</v>
      </c>
      <c r="G59" s="25" t="s">
        <v>49</v>
      </c>
      <c r="H59" s="25" t="s">
        <v>248</v>
      </c>
      <c r="I59" s="25" t="s">
        <v>2</v>
      </c>
      <c r="J59" s="25" t="s">
        <v>31</v>
      </c>
      <c r="K59" s="25" t="s">
        <v>0</v>
      </c>
      <c r="L59" s="26">
        <v>2</v>
      </c>
      <c r="M59" s="26">
        <v>2</v>
      </c>
      <c r="N59" s="27">
        <v>3.7</v>
      </c>
      <c r="O59" s="27">
        <v>14.8</v>
      </c>
      <c r="P59" s="25" t="s">
        <v>33</v>
      </c>
      <c r="Q59" s="25" t="s">
        <v>20</v>
      </c>
      <c r="R59" s="25" t="s">
        <v>490</v>
      </c>
      <c r="S59" s="7"/>
      <c r="T59" s="7"/>
      <c r="U59" s="7"/>
      <c r="V59" s="7"/>
      <c r="W59" s="7"/>
      <c r="X59" s="7"/>
      <c r="Y59" s="7"/>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row>
    <row r="60" spans="1:220" ht="45">
      <c r="A60" s="24" t="s">
        <v>259</v>
      </c>
      <c r="B60" s="25" t="s">
        <v>260</v>
      </c>
      <c r="C60" s="25" t="s">
        <v>53</v>
      </c>
      <c r="D60" s="25" t="s">
        <v>239</v>
      </c>
      <c r="E60" s="52" t="s">
        <v>261</v>
      </c>
      <c r="F60" s="25" t="s">
        <v>48</v>
      </c>
      <c r="G60" s="25" t="s">
        <v>49</v>
      </c>
      <c r="H60" s="25" t="s">
        <v>241</v>
      </c>
      <c r="I60" s="25" t="s">
        <v>22</v>
      </c>
      <c r="J60" s="25" t="s">
        <v>31</v>
      </c>
      <c r="K60" s="25" t="s">
        <v>0</v>
      </c>
      <c r="L60" s="26">
        <v>2</v>
      </c>
      <c r="M60" s="26">
        <v>2</v>
      </c>
      <c r="N60" s="27">
        <v>9.5</v>
      </c>
      <c r="O60" s="26">
        <v>38</v>
      </c>
      <c r="P60" s="25" t="s">
        <v>33</v>
      </c>
      <c r="Q60" s="25" t="s">
        <v>20</v>
      </c>
      <c r="R60" s="25" t="s">
        <v>489</v>
      </c>
      <c r="S60" s="7"/>
      <c r="T60" s="7"/>
      <c r="U60" s="7"/>
      <c r="V60" s="7"/>
      <c r="W60" s="7"/>
      <c r="X60" s="7"/>
      <c r="Y60" s="7"/>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row>
    <row r="61" spans="1:220" ht="45">
      <c r="A61" s="24" t="s">
        <v>262</v>
      </c>
      <c r="B61" s="25" t="s">
        <v>263</v>
      </c>
      <c r="C61" s="25" t="s">
        <v>53</v>
      </c>
      <c r="D61" s="25" t="s">
        <v>264</v>
      </c>
      <c r="E61" s="52" t="s">
        <v>265</v>
      </c>
      <c r="F61" s="25" t="s">
        <v>51</v>
      </c>
      <c r="G61" s="25" t="s">
        <v>266</v>
      </c>
      <c r="H61" s="25" t="s">
        <v>21</v>
      </c>
      <c r="I61" s="25" t="s">
        <v>22</v>
      </c>
      <c r="J61" s="25" t="s">
        <v>31</v>
      </c>
      <c r="K61" s="25" t="s">
        <v>32</v>
      </c>
      <c r="L61" s="26">
        <v>2</v>
      </c>
      <c r="M61" s="26">
        <v>2</v>
      </c>
      <c r="N61" s="27">
        <v>6.4</v>
      </c>
      <c r="O61" s="27">
        <v>25.6</v>
      </c>
      <c r="P61" s="25" t="s">
        <v>33</v>
      </c>
      <c r="Q61" s="25" t="s">
        <v>20</v>
      </c>
      <c r="R61" s="25" t="s">
        <v>489</v>
      </c>
      <c r="S61" s="7"/>
      <c r="T61" s="7"/>
      <c r="U61" s="7"/>
      <c r="V61" s="7"/>
      <c r="W61" s="7"/>
      <c r="X61" s="7"/>
      <c r="Y61" s="7"/>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row>
    <row r="62" spans="1:220" ht="45">
      <c r="A62" s="24" t="s">
        <v>267</v>
      </c>
      <c r="B62" s="25" t="s">
        <v>268</v>
      </c>
      <c r="C62" s="25" t="s">
        <v>53</v>
      </c>
      <c r="D62" s="25" t="s">
        <v>239</v>
      </c>
      <c r="E62" s="52" t="s">
        <v>269</v>
      </c>
      <c r="F62" s="25" t="s">
        <v>270</v>
      </c>
      <c r="G62" s="25" t="s">
        <v>49</v>
      </c>
      <c r="H62" s="25" t="s">
        <v>21</v>
      </c>
      <c r="I62" s="25" t="s">
        <v>22</v>
      </c>
      <c r="J62" s="25" t="s">
        <v>31</v>
      </c>
      <c r="K62" s="25" t="s">
        <v>32</v>
      </c>
      <c r="L62" s="26">
        <v>2</v>
      </c>
      <c r="M62" s="26">
        <v>2</v>
      </c>
      <c r="N62" s="26">
        <v>10</v>
      </c>
      <c r="O62" s="26">
        <v>40</v>
      </c>
      <c r="P62" s="25" t="s">
        <v>33</v>
      </c>
      <c r="Q62" s="25" t="s">
        <v>20</v>
      </c>
      <c r="R62" s="25" t="s">
        <v>489</v>
      </c>
      <c r="S62" s="7"/>
      <c r="T62" s="7"/>
      <c r="U62" s="7"/>
      <c r="V62" s="7"/>
      <c r="W62" s="7"/>
      <c r="X62" s="7"/>
      <c r="Y62" s="7"/>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row>
    <row r="63" spans="1:220" ht="45">
      <c r="A63" s="24" t="s">
        <v>271</v>
      </c>
      <c r="B63" s="25" t="s">
        <v>272</v>
      </c>
      <c r="C63" s="25" t="s">
        <v>273</v>
      </c>
      <c r="D63" s="25" t="s">
        <v>274</v>
      </c>
      <c r="E63" s="52" t="s">
        <v>275</v>
      </c>
      <c r="F63" s="25" t="s">
        <v>51</v>
      </c>
      <c r="G63" s="25" t="s">
        <v>276</v>
      </c>
      <c r="H63" s="25" t="s">
        <v>277</v>
      </c>
      <c r="I63" s="25" t="s">
        <v>2</v>
      </c>
      <c r="J63" s="25" t="s">
        <v>113</v>
      </c>
      <c r="K63" s="25" t="s">
        <v>0</v>
      </c>
      <c r="L63" s="26">
        <v>2</v>
      </c>
      <c r="M63" s="26">
        <v>2</v>
      </c>
      <c r="N63" s="27">
        <v>9.5</v>
      </c>
      <c r="O63" s="26">
        <v>38</v>
      </c>
      <c r="P63" s="25" t="s">
        <v>33</v>
      </c>
      <c r="Q63" s="25" t="s">
        <v>20</v>
      </c>
      <c r="R63" s="25" t="s">
        <v>489</v>
      </c>
      <c r="S63" s="7"/>
      <c r="T63" s="7"/>
      <c r="U63" s="7"/>
      <c r="V63" s="7"/>
      <c r="W63" s="7"/>
      <c r="X63" s="7"/>
      <c r="Y63" s="7"/>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row>
    <row r="64" spans="1:220" ht="45">
      <c r="A64" s="24" t="s">
        <v>278</v>
      </c>
      <c r="B64" s="25" t="s">
        <v>279</v>
      </c>
      <c r="C64" s="25" t="s">
        <v>273</v>
      </c>
      <c r="D64" s="25" t="s">
        <v>135</v>
      </c>
      <c r="E64" s="52" t="s">
        <v>280</v>
      </c>
      <c r="F64" s="25" t="s">
        <v>51</v>
      </c>
      <c r="G64" s="25" t="s">
        <v>49</v>
      </c>
      <c r="H64" s="25" t="s">
        <v>58</v>
      </c>
      <c r="I64" s="25" t="s">
        <v>2</v>
      </c>
      <c r="J64" s="25" t="s">
        <v>113</v>
      </c>
      <c r="K64" s="25" t="s">
        <v>0</v>
      </c>
      <c r="L64" s="26">
        <v>1</v>
      </c>
      <c r="M64" s="26">
        <v>1</v>
      </c>
      <c r="N64" s="27">
        <v>9.3000000000000007</v>
      </c>
      <c r="O64" s="27">
        <v>18.600000000000001</v>
      </c>
      <c r="P64" s="25" t="s">
        <v>33</v>
      </c>
      <c r="Q64" s="25" t="s">
        <v>20</v>
      </c>
      <c r="R64" s="25" t="s">
        <v>489</v>
      </c>
      <c r="S64" s="7"/>
      <c r="T64" s="7"/>
      <c r="U64" s="7"/>
      <c r="V64" s="7"/>
      <c r="W64" s="7"/>
      <c r="X64" s="7"/>
      <c r="Y64" s="7"/>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row>
    <row r="65" spans="1:220" ht="45">
      <c r="A65" s="24" t="s">
        <v>281</v>
      </c>
      <c r="B65" s="25" t="s">
        <v>282</v>
      </c>
      <c r="C65" s="25" t="s">
        <v>283</v>
      </c>
      <c r="D65" s="25" t="s">
        <v>142</v>
      </c>
      <c r="E65" s="52" t="s">
        <v>284</v>
      </c>
      <c r="F65" s="25" t="s">
        <v>51</v>
      </c>
      <c r="G65" s="25" t="s">
        <v>49</v>
      </c>
      <c r="H65" s="25" t="s">
        <v>285</v>
      </c>
      <c r="I65" s="25" t="s">
        <v>50</v>
      </c>
      <c r="J65" s="25" t="s">
        <v>286</v>
      </c>
      <c r="K65" s="25" t="s">
        <v>32</v>
      </c>
      <c r="L65" s="26">
        <v>2</v>
      </c>
      <c r="M65" s="26">
        <v>2</v>
      </c>
      <c r="N65" s="27">
        <v>2.5</v>
      </c>
      <c r="O65" s="26">
        <v>10</v>
      </c>
      <c r="P65" s="25" t="s">
        <v>287</v>
      </c>
      <c r="Q65" s="25" t="s">
        <v>288</v>
      </c>
      <c r="R65" s="25" t="s">
        <v>496</v>
      </c>
      <c r="S65" s="7"/>
      <c r="T65" s="7"/>
      <c r="U65" s="7"/>
      <c r="V65" s="7"/>
      <c r="W65" s="7"/>
      <c r="X65" s="7"/>
      <c r="Y65" s="7"/>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row>
    <row r="66" spans="1:220" ht="135">
      <c r="A66" s="24" t="s">
        <v>289</v>
      </c>
      <c r="B66" s="25" t="s">
        <v>290</v>
      </c>
      <c r="C66" s="25" t="s">
        <v>291</v>
      </c>
      <c r="D66" s="25" t="s">
        <v>106</v>
      </c>
      <c r="E66" s="52" t="s">
        <v>292</v>
      </c>
      <c r="F66" s="25" t="s">
        <v>51</v>
      </c>
      <c r="G66" s="25" t="s">
        <v>293</v>
      </c>
      <c r="H66" s="25" t="s">
        <v>285</v>
      </c>
      <c r="I66" s="25" t="s">
        <v>50</v>
      </c>
      <c r="J66" s="25" t="s">
        <v>286</v>
      </c>
      <c r="K66" s="25" t="s">
        <v>32</v>
      </c>
      <c r="L66" s="26">
        <v>6</v>
      </c>
      <c r="M66" s="26">
        <v>6</v>
      </c>
      <c r="N66" s="27">
        <v>2.5</v>
      </c>
      <c r="O66" s="26">
        <v>30</v>
      </c>
      <c r="P66" s="25" t="s">
        <v>287</v>
      </c>
      <c r="Q66" s="25" t="s">
        <v>288</v>
      </c>
      <c r="R66" s="25" t="s">
        <v>497</v>
      </c>
      <c r="S66" s="7"/>
      <c r="T66" s="7"/>
      <c r="U66" s="7"/>
      <c r="V66" s="7"/>
      <c r="W66" s="7"/>
      <c r="X66" s="7"/>
      <c r="Y66" s="7"/>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row>
    <row r="67" spans="1:220" ht="45">
      <c r="A67" s="24" t="s">
        <v>294</v>
      </c>
      <c r="B67" s="25" t="s">
        <v>295</v>
      </c>
      <c r="C67" s="25" t="s">
        <v>291</v>
      </c>
      <c r="D67" s="25" t="s">
        <v>142</v>
      </c>
      <c r="E67" s="52" t="s">
        <v>284</v>
      </c>
      <c r="F67" s="25" t="s">
        <v>51</v>
      </c>
      <c r="G67" s="25" t="s">
        <v>293</v>
      </c>
      <c r="H67" s="25" t="s">
        <v>285</v>
      </c>
      <c r="I67" s="25" t="s">
        <v>50</v>
      </c>
      <c r="J67" s="25" t="s">
        <v>286</v>
      </c>
      <c r="K67" s="25" t="s">
        <v>32</v>
      </c>
      <c r="L67" s="26">
        <v>2</v>
      </c>
      <c r="M67" s="26">
        <v>2</v>
      </c>
      <c r="N67" s="27">
        <v>2.5</v>
      </c>
      <c r="O67" s="26">
        <v>10</v>
      </c>
      <c r="P67" s="25" t="s">
        <v>287</v>
      </c>
      <c r="Q67" s="25" t="s">
        <v>288</v>
      </c>
      <c r="R67" s="25" t="s">
        <v>496</v>
      </c>
      <c r="S67" s="7"/>
      <c r="T67" s="7"/>
      <c r="U67" s="7"/>
      <c r="V67" s="7"/>
      <c r="W67" s="7"/>
      <c r="X67" s="7"/>
      <c r="Y67" s="7"/>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row>
    <row r="68" spans="1:220" ht="157.5">
      <c r="A68" s="24" t="s">
        <v>296</v>
      </c>
      <c r="B68" s="25" t="s">
        <v>297</v>
      </c>
      <c r="C68" s="25" t="s">
        <v>298</v>
      </c>
      <c r="D68" s="25" t="s">
        <v>86</v>
      </c>
      <c r="E68" s="52" t="s">
        <v>299</v>
      </c>
      <c r="F68" s="25" t="s">
        <v>48</v>
      </c>
      <c r="G68" s="25" t="s">
        <v>293</v>
      </c>
      <c r="H68" s="25" t="s">
        <v>58</v>
      </c>
      <c r="I68" s="25" t="s">
        <v>2</v>
      </c>
      <c r="J68" s="25" t="s">
        <v>31</v>
      </c>
      <c r="K68" s="25" t="s">
        <v>0</v>
      </c>
      <c r="L68" s="26">
        <v>7</v>
      </c>
      <c r="M68" s="26">
        <v>7</v>
      </c>
      <c r="N68" s="27">
        <v>3.7</v>
      </c>
      <c r="O68" s="27">
        <v>51.8</v>
      </c>
      <c r="P68" s="25" t="s">
        <v>33</v>
      </c>
      <c r="Q68" s="25" t="s">
        <v>20</v>
      </c>
      <c r="R68" s="25" t="s">
        <v>491</v>
      </c>
      <c r="S68" s="7"/>
      <c r="T68" s="7"/>
      <c r="U68" s="7"/>
      <c r="V68" s="7"/>
      <c r="W68" s="7"/>
      <c r="X68" s="7"/>
      <c r="Y68" s="7"/>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row>
    <row r="69" spans="1:220" ht="292.5">
      <c r="A69" s="24" t="s">
        <v>300</v>
      </c>
      <c r="B69" s="25" t="s">
        <v>301</v>
      </c>
      <c r="C69" s="25" t="s">
        <v>298</v>
      </c>
      <c r="D69" s="25" t="s">
        <v>122</v>
      </c>
      <c r="E69" s="52" t="s">
        <v>302</v>
      </c>
      <c r="F69" s="25" t="s">
        <v>48</v>
      </c>
      <c r="G69" s="25" t="s">
        <v>49</v>
      </c>
      <c r="H69" s="25" t="s">
        <v>58</v>
      </c>
      <c r="I69" s="25" t="s">
        <v>2</v>
      </c>
      <c r="J69" s="25" t="s">
        <v>31</v>
      </c>
      <c r="K69" s="25" t="s">
        <v>0</v>
      </c>
      <c r="L69" s="26">
        <v>13</v>
      </c>
      <c r="M69" s="26">
        <v>13</v>
      </c>
      <c r="N69" s="27">
        <v>9.5</v>
      </c>
      <c r="O69" s="26">
        <v>247</v>
      </c>
      <c r="P69" s="25" t="s">
        <v>33</v>
      </c>
      <c r="Q69" s="25" t="s">
        <v>20</v>
      </c>
      <c r="R69" s="25" t="s">
        <v>491</v>
      </c>
      <c r="S69" s="7"/>
      <c r="T69" s="7"/>
      <c r="U69" s="7"/>
      <c r="V69" s="7"/>
      <c r="W69" s="7"/>
      <c r="X69" s="7"/>
      <c r="Y69" s="7"/>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row>
    <row r="70" spans="1:220" ht="135">
      <c r="A70" s="24" t="s">
        <v>303</v>
      </c>
      <c r="B70" s="25" t="s">
        <v>304</v>
      </c>
      <c r="C70" s="25" t="s">
        <v>298</v>
      </c>
      <c r="D70" s="25" t="s">
        <v>122</v>
      </c>
      <c r="E70" s="52" t="s">
        <v>305</v>
      </c>
      <c r="F70" s="25" t="s">
        <v>48</v>
      </c>
      <c r="G70" s="25" t="s">
        <v>49</v>
      </c>
      <c r="H70" s="25" t="s">
        <v>58</v>
      </c>
      <c r="I70" s="25" t="s">
        <v>2</v>
      </c>
      <c r="J70" s="25" t="s">
        <v>31</v>
      </c>
      <c r="K70" s="25" t="s">
        <v>0</v>
      </c>
      <c r="L70" s="26">
        <v>6</v>
      </c>
      <c r="M70" s="26">
        <v>6</v>
      </c>
      <c r="N70" s="27">
        <v>9.5</v>
      </c>
      <c r="O70" s="26">
        <v>114</v>
      </c>
      <c r="P70" s="25" t="s">
        <v>33</v>
      </c>
      <c r="Q70" s="25" t="s">
        <v>20</v>
      </c>
      <c r="R70" s="25" t="s">
        <v>491</v>
      </c>
      <c r="S70" s="7"/>
      <c r="T70" s="7"/>
      <c r="U70" s="7"/>
      <c r="V70" s="7"/>
      <c r="W70" s="7"/>
      <c r="X70" s="7"/>
      <c r="Y70" s="7"/>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row>
    <row r="71" spans="1:220" ht="135">
      <c r="A71" s="24" t="s">
        <v>306</v>
      </c>
      <c r="B71" s="25" t="s">
        <v>307</v>
      </c>
      <c r="C71" s="25" t="s">
        <v>298</v>
      </c>
      <c r="D71" s="25" t="s">
        <v>86</v>
      </c>
      <c r="E71" s="52" t="s">
        <v>308</v>
      </c>
      <c r="F71" s="25" t="s">
        <v>48</v>
      </c>
      <c r="G71" s="25" t="s">
        <v>49</v>
      </c>
      <c r="H71" s="25" t="s">
        <v>58</v>
      </c>
      <c r="I71" s="25" t="s">
        <v>2</v>
      </c>
      <c r="J71" s="25" t="s">
        <v>31</v>
      </c>
      <c r="K71" s="25" t="s">
        <v>0</v>
      </c>
      <c r="L71" s="26">
        <v>6</v>
      </c>
      <c r="M71" s="26">
        <v>6</v>
      </c>
      <c r="N71" s="27">
        <v>3.7</v>
      </c>
      <c r="O71" s="27">
        <v>44.4</v>
      </c>
      <c r="P71" s="25" t="s">
        <v>33</v>
      </c>
      <c r="Q71" s="25" t="s">
        <v>20</v>
      </c>
      <c r="R71" s="25" t="s">
        <v>487</v>
      </c>
      <c r="S71" s="7"/>
      <c r="T71" s="7"/>
      <c r="U71" s="7"/>
      <c r="V71" s="7"/>
      <c r="W71" s="7"/>
      <c r="X71" s="7"/>
      <c r="Y71" s="7"/>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row>
    <row r="72" spans="1:220" ht="225">
      <c r="A72" s="24" t="s">
        <v>309</v>
      </c>
      <c r="B72" s="25" t="s">
        <v>310</v>
      </c>
      <c r="C72" s="25" t="s">
        <v>298</v>
      </c>
      <c r="D72" s="25" t="s">
        <v>86</v>
      </c>
      <c r="E72" s="52" t="s">
        <v>308</v>
      </c>
      <c r="F72" s="25" t="s">
        <v>48</v>
      </c>
      <c r="G72" s="25" t="s">
        <v>49</v>
      </c>
      <c r="H72" s="25" t="s">
        <v>248</v>
      </c>
      <c r="I72" s="25" t="s">
        <v>2</v>
      </c>
      <c r="J72" s="25" t="s">
        <v>31</v>
      </c>
      <c r="K72" s="25" t="s">
        <v>0</v>
      </c>
      <c r="L72" s="26">
        <v>10</v>
      </c>
      <c r="M72" s="26">
        <v>10</v>
      </c>
      <c r="N72" s="27">
        <v>3.7</v>
      </c>
      <c r="O72" s="26">
        <v>74</v>
      </c>
      <c r="P72" s="25" t="s">
        <v>33</v>
      </c>
      <c r="Q72" s="25" t="s">
        <v>20</v>
      </c>
      <c r="R72" s="25" t="s">
        <v>487</v>
      </c>
      <c r="S72" s="7"/>
      <c r="T72" s="7"/>
      <c r="U72" s="7"/>
      <c r="V72" s="7"/>
      <c r="W72" s="7"/>
      <c r="X72" s="7"/>
      <c r="Y72" s="7"/>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row>
    <row r="73" spans="1:220" ht="225">
      <c r="A73" s="24" t="s">
        <v>311</v>
      </c>
      <c r="B73" s="25" t="s">
        <v>312</v>
      </c>
      <c r="C73" s="25" t="s">
        <v>298</v>
      </c>
      <c r="D73" s="25" t="s">
        <v>86</v>
      </c>
      <c r="E73" s="52" t="s">
        <v>313</v>
      </c>
      <c r="F73" s="25" t="s">
        <v>48</v>
      </c>
      <c r="G73" s="25" t="s">
        <v>49</v>
      </c>
      <c r="H73" s="25" t="s">
        <v>248</v>
      </c>
      <c r="I73" s="25" t="s">
        <v>2</v>
      </c>
      <c r="J73" s="25" t="s">
        <v>31</v>
      </c>
      <c r="K73" s="25" t="s">
        <v>0</v>
      </c>
      <c r="L73" s="26">
        <v>10</v>
      </c>
      <c r="M73" s="26">
        <v>10</v>
      </c>
      <c r="N73" s="27">
        <v>3.7</v>
      </c>
      <c r="O73" s="26">
        <v>74</v>
      </c>
      <c r="P73" s="25" t="s">
        <v>33</v>
      </c>
      <c r="Q73" s="25" t="s">
        <v>20</v>
      </c>
      <c r="R73" s="25" t="s">
        <v>491</v>
      </c>
      <c r="S73" s="7"/>
      <c r="T73" s="7"/>
      <c r="U73" s="7"/>
      <c r="V73" s="7"/>
      <c r="W73" s="7"/>
      <c r="X73" s="7"/>
      <c r="Y73" s="7"/>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row>
    <row r="74" spans="1:220" ht="45">
      <c r="A74" s="24" t="s">
        <v>314</v>
      </c>
      <c r="B74" s="25" t="s">
        <v>315</v>
      </c>
      <c r="C74" s="25" t="s">
        <v>316</v>
      </c>
      <c r="D74" s="25" t="s">
        <v>317</v>
      </c>
      <c r="E74" s="52" t="s">
        <v>318</v>
      </c>
      <c r="F74" s="25" t="s">
        <v>48</v>
      </c>
      <c r="G74" s="25" t="s">
        <v>49</v>
      </c>
      <c r="H74" s="25" t="s">
        <v>58</v>
      </c>
      <c r="I74" s="25" t="s">
        <v>2</v>
      </c>
      <c r="J74" s="25" t="s">
        <v>31</v>
      </c>
      <c r="K74" s="25" t="s">
        <v>0</v>
      </c>
      <c r="L74" s="26">
        <v>1</v>
      </c>
      <c r="M74" s="26">
        <v>1</v>
      </c>
      <c r="N74" s="27">
        <v>4.2</v>
      </c>
      <c r="O74" s="27">
        <v>8.4</v>
      </c>
      <c r="P74" s="25" t="s">
        <v>33</v>
      </c>
      <c r="Q74" s="25" t="s">
        <v>20</v>
      </c>
      <c r="R74" s="25" t="s">
        <v>487</v>
      </c>
      <c r="S74" s="7"/>
      <c r="T74" s="7"/>
      <c r="U74" s="7"/>
      <c r="V74" s="7"/>
      <c r="W74" s="7"/>
      <c r="X74" s="7"/>
      <c r="Y74" s="7"/>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row>
    <row r="75" spans="1:220" ht="135">
      <c r="A75" s="24" t="s">
        <v>319</v>
      </c>
      <c r="B75" s="25" t="s">
        <v>320</v>
      </c>
      <c r="C75" s="25" t="s">
        <v>316</v>
      </c>
      <c r="D75" s="25" t="s">
        <v>86</v>
      </c>
      <c r="E75" s="52" t="s">
        <v>321</v>
      </c>
      <c r="F75" s="25" t="s">
        <v>48</v>
      </c>
      <c r="G75" s="25" t="s">
        <v>49</v>
      </c>
      <c r="H75" s="25" t="s">
        <v>58</v>
      </c>
      <c r="I75" s="25" t="s">
        <v>2</v>
      </c>
      <c r="J75" s="25" t="s">
        <v>31</v>
      </c>
      <c r="K75" s="25" t="s">
        <v>0</v>
      </c>
      <c r="L75" s="26">
        <v>6</v>
      </c>
      <c r="M75" s="26">
        <v>6</v>
      </c>
      <c r="N75" s="27">
        <v>3.7</v>
      </c>
      <c r="O75" s="27">
        <v>44.4</v>
      </c>
      <c r="P75" s="25" t="s">
        <v>33</v>
      </c>
      <c r="Q75" s="25" t="s">
        <v>20</v>
      </c>
      <c r="R75" s="25" t="s">
        <v>491</v>
      </c>
      <c r="S75" s="7"/>
      <c r="T75" s="7"/>
      <c r="U75" s="7"/>
      <c r="V75" s="7"/>
      <c r="W75" s="7"/>
      <c r="X75" s="7"/>
      <c r="Y75" s="7"/>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row>
    <row r="76" spans="1:220" ht="45">
      <c r="A76" s="24" t="s">
        <v>322</v>
      </c>
      <c r="B76" s="25" t="s">
        <v>323</v>
      </c>
      <c r="C76" s="25" t="s">
        <v>324</v>
      </c>
      <c r="D76" s="25" t="s">
        <v>325</v>
      </c>
      <c r="E76" s="52" t="s">
        <v>326</v>
      </c>
      <c r="F76" s="35"/>
      <c r="G76" s="25" t="s">
        <v>49</v>
      </c>
      <c r="H76" s="25" t="s">
        <v>58</v>
      </c>
      <c r="I76" s="25" t="s">
        <v>2</v>
      </c>
      <c r="J76" s="25" t="s">
        <v>3</v>
      </c>
      <c r="K76" s="25" t="s">
        <v>0</v>
      </c>
      <c r="L76" s="26">
        <v>1</v>
      </c>
      <c r="M76" s="26">
        <v>1</v>
      </c>
      <c r="N76" s="26">
        <v>8</v>
      </c>
      <c r="O76" s="26">
        <v>16</v>
      </c>
      <c r="P76" s="25" t="s">
        <v>33</v>
      </c>
      <c r="Q76" s="25" t="s">
        <v>20</v>
      </c>
      <c r="R76" s="25" t="s">
        <v>491</v>
      </c>
      <c r="S76" s="7"/>
      <c r="T76" s="7"/>
      <c r="U76" s="7"/>
      <c r="V76" s="7"/>
      <c r="W76" s="7"/>
      <c r="X76" s="7"/>
      <c r="Y76" s="7"/>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row>
    <row r="77" spans="1:220" ht="45">
      <c r="A77" s="24" t="s">
        <v>327</v>
      </c>
      <c r="B77" s="25" t="s">
        <v>328</v>
      </c>
      <c r="C77" s="25" t="s">
        <v>324</v>
      </c>
      <c r="D77" s="25" t="s">
        <v>95</v>
      </c>
      <c r="E77" s="52" t="s">
        <v>329</v>
      </c>
      <c r="F77" s="35"/>
      <c r="G77" s="25" t="s">
        <v>49</v>
      </c>
      <c r="H77" s="25" t="s">
        <v>58</v>
      </c>
      <c r="I77" s="25" t="s">
        <v>2</v>
      </c>
      <c r="J77" s="25" t="s">
        <v>31</v>
      </c>
      <c r="K77" s="25" t="s">
        <v>0</v>
      </c>
      <c r="L77" s="26">
        <v>1</v>
      </c>
      <c r="M77" s="26">
        <v>1</v>
      </c>
      <c r="N77" s="26">
        <v>10</v>
      </c>
      <c r="O77" s="26">
        <v>20</v>
      </c>
      <c r="P77" s="25" t="s">
        <v>33</v>
      </c>
      <c r="Q77" s="25" t="s">
        <v>20</v>
      </c>
      <c r="R77" s="25" t="s">
        <v>487</v>
      </c>
      <c r="S77" s="7"/>
      <c r="T77" s="7"/>
      <c r="U77" s="7"/>
      <c r="V77" s="7"/>
      <c r="W77" s="7"/>
      <c r="X77" s="7"/>
      <c r="Y77" s="7"/>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row>
    <row r="78" spans="1:220" ht="56.25">
      <c r="A78" s="24" t="s">
        <v>330</v>
      </c>
      <c r="B78" s="25" t="s">
        <v>331</v>
      </c>
      <c r="C78" s="25" t="s">
        <v>332</v>
      </c>
      <c r="D78" s="25" t="s">
        <v>86</v>
      </c>
      <c r="E78" s="52" t="s">
        <v>333</v>
      </c>
      <c r="F78" s="25" t="s">
        <v>48</v>
      </c>
      <c r="G78" s="25" t="s">
        <v>49</v>
      </c>
      <c r="H78" s="25" t="s">
        <v>23</v>
      </c>
      <c r="I78" s="25" t="s">
        <v>22</v>
      </c>
      <c r="J78" s="25" t="s">
        <v>31</v>
      </c>
      <c r="K78" s="25" t="s">
        <v>0</v>
      </c>
      <c r="L78" s="26">
        <v>1</v>
      </c>
      <c r="M78" s="26">
        <v>1</v>
      </c>
      <c r="N78" s="27">
        <v>3.7</v>
      </c>
      <c r="O78" s="27">
        <v>7.4</v>
      </c>
      <c r="P78" s="25" t="s">
        <v>33</v>
      </c>
      <c r="Q78" s="25" t="s">
        <v>20</v>
      </c>
      <c r="R78" s="25" t="s">
        <v>491</v>
      </c>
      <c r="S78" s="7"/>
      <c r="T78" s="7"/>
      <c r="U78" s="7"/>
      <c r="V78" s="7"/>
      <c r="W78" s="7"/>
      <c r="X78" s="7"/>
      <c r="Y78" s="7"/>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row>
    <row r="79" spans="1:220" ht="56.25">
      <c r="A79" s="24" t="s">
        <v>334</v>
      </c>
      <c r="B79" s="25" t="s">
        <v>335</v>
      </c>
      <c r="C79" s="25" t="s">
        <v>332</v>
      </c>
      <c r="D79" s="25" t="s">
        <v>86</v>
      </c>
      <c r="E79" s="52" t="s">
        <v>336</v>
      </c>
      <c r="F79" s="25" t="s">
        <v>48</v>
      </c>
      <c r="G79" s="25" t="s">
        <v>49</v>
      </c>
      <c r="H79" s="25" t="s">
        <v>58</v>
      </c>
      <c r="I79" s="25" t="s">
        <v>2</v>
      </c>
      <c r="J79" s="25" t="s">
        <v>31</v>
      </c>
      <c r="K79" s="25" t="s">
        <v>0</v>
      </c>
      <c r="L79" s="26">
        <v>1</v>
      </c>
      <c r="M79" s="26">
        <v>1</v>
      </c>
      <c r="N79" s="27">
        <v>3.7</v>
      </c>
      <c r="O79" s="27">
        <v>7.4</v>
      </c>
      <c r="P79" s="25" t="s">
        <v>33</v>
      </c>
      <c r="Q79" s="25" t="s">
        <v>20</v>
      </c>
      <c r="R79" s="25" t="s">
        <v>491</v>
      </c>
      <c r="S79" s="7"/>
      <c r="T79" s="7"/>
      <c r="U79" s="7"/>
      <c r="V79" s="7"/>
      <c r="W79" s="7"/>
      <c r="X79" s="7"/>
      <c r="Y79" s="7"/>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row>
    <row r="80" spans="1:220" ht="56.25">
      <c r="A80" s="24" t="s">
        <v>337</v>
      </c>
      <c r="B80" s="25" t="s">
        <v>338</v>
      </c>
      <c r="C80" s="25" t="s">
        <v>332</v>
      </c>
      <c r="D80" s="25" t="s">
        <v>86</v>
      </c>
      <c r="E80" s="52" t="s">
        <v>339</v>
      </c>
      <c r="F80" s="25" t="s">
        <v>48</v>
      </c>
      <c r="G80" s="25" t="s">
        <v>49</v>
      </c>
      <c r="H80" s="25" t="s">
        <v>23</v>
      </c>
      <c r="I80" s="25" t="s">
        <v>22</v>
      </c>
      <c r="J80" s="25" t="s">
        <v>31</v>
      </c>
      <c r="K80" s="25" t="s">
        <v>0</v>
      </c>
      <c r="L80" s="26">
        <v>2</v>
      </c>
      <c r="M80" s="26">
        <v>2</v>
      </c>
      <c r="N80" s="27">
        <v>3.7</v>
      </c>
      <c r="O80" s="27">
        <v>14.8</v>
      </c>
      <c r="P80" s="25" t="s">
        <v>33</v>
      </c>
      <c r="Q80" s="25" t="s">
        <v>20</v>
      </c>
      <c r="R80" s="25" t="s">
        <v>491</v>
      </c>
      <c r="S80" s="7"/>
      <c r="T80" s="7"/>
      <c r="U80" s="7"/>
      <c r="V80" s="7"/>
      <c r="W80" s="7"/>
      <c r="X80" s="7"/>
      <c r="Y80" s="7"/>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row>
    <row r="81" spans="1:220" ht="45">
      <c r="A81" s="24" t="s">
        <v>340</v>
      </c>
      <c r="B81" s="25" t="s">
        <v>341</v>
      </c>
      <c r="C81" s="25" t="s">
        <v>332</v>
      </c>
      <c r="D81" s="25" t="s">
        <v>142</v>
      </c>
      <c r="E81" s="52" t="s">
        <v>342</v>
      </c>
      <c r="F81" s="25" t="s">
        <v>48</v>
      </c>
      <c r="G81" s="25" t="s">
        <v>49</v>
      </c>
      <c r="H81" s="25" t="s">
        <v>23</v>
      </c>
      <c r="I81" s="25" t="s">
        <v>22</v>
      </c>
      <c r="J81" s="25" t="s">
        <v>3</v>
      </c>
      <c r="K81" s="25" t="s">
        <v>0</v>
      </c>
      <c r="L81" s="26">
        <v>1</v>
      </c>
      <c r="M81" s="26">
        <v>1</v>
      </c>
      <c r="N81" s="27">
        <v>2.5</v>
      </c>
      <c r="O81" s="26">
        <v>5</v>
      </c>
      <c r="P81" s="25" t="s">
        <v>33</v>
      </c>
      <c r="Q81" s="25" t="s">
        <v>20</v>
      </c>
      <c r="R81" s="25" t="s">
        <v>491</v>
      </c>
      <c r="S81" s="7"/>
      <c r="T81" s="7"/>
      <c r="U81" s="7"/>
      <c r="V81" s="7"/>
      <c r="W81" s="7"/>
      <c r="X81" s="7"/>
      <c r="Y81" s="7"/>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row>
    <row r="82" spans="1:220" ht="135">
      <c r="A82" s="24" t="s">
        <v>343</v>
      </c>
      <c r="B82" s="25" t="s">
        <v>344</v>
      </c>
      <c r="C82" s="25" t="s">
        <v>332</v>
      </c>
      <c r="D82" s="25" t="s">
        <v>142</v>
      </c>
      <c r="E82" s="52" t="s">
        <v>345</v>
      </c>
      <c r="F82" s="25" t="s">
        <v>48</v>
      </c>
      <c r="G82" s="25" t="s">
        <v>49</v>
      </c>
      <c r="H82" s="25" t="s">
        <v>23</v>
      </c>
      <c r="I82" s="25" t="s">
        <v>22</v>
      </c>
      <c r="J82" s="25" t="s">
        <v>3</v>
      </c>
      <c r="K82" s="25" t="s">
        <v>0</v>
      </c>
      <c r="L82" s="26">
        <v>6</v>
      </c>
      <c r="M82" s="26">
        <v>6</v>
      </c>
      <c r="N82" s="27">
        <v>2.5</v>
      </c>
      <c r="O82" s="26">
        <v>30</v>
      </c>
      <c r="P82" s="25" t="s">
        <v>33</v>
      </c>
      <c r="Q82" s="25" t="s">
        <v>20</v>
      </c>
      <c r="R82" s="25" t="s">
        <v>487</v>
      </c>
      <c r="S82" s="7"/>
      <c r="T82" s="7"/>
      <c r="U82" s="7"/>
      <c r="V82" s="7"/>
      <c r="W82" s="7"/>
      <c r="X82" s="7"/>
      <c r="Y82" s="7"/>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row>
    <row r="83" spans="1:220" ht="202.5">
      <c r="A83" s="24" t="s">
        <v>346</v>
      </c>
      <c r="B83" s="25" t="s">
        <v>347</v>
      </c>
      <c r="C83" s="25" t="s">
        <v>298</v>
      </c>
      <c r="D83" s="25" t="s">
        <v>131</v>
      </c>
      <c r="E83" s="52" t="s">
        <v>348</v>
      </c>
      <c r="F83" s="25" t="s">
        <v>48</v>
      </c>
      <c r="G83" s="25" t="s">
        <v>49</v>
      </c>
      <c r="H83" s="25" t="s">
        <v>58</v>
      </c>
      <c r="I83" s="25" t="s">
        <v>2</v>
      </c>
      <c r="J83" s="25" t="s">
        <v>31</v>
      </c>
      <c r="K83" s="25" t="s">
        <v>0</v>
      </c>
      <c r="L83" s="26">
        <v>9</v>
      </c>
      <c r="M83" s="26">
        <v>9</v>
      </c>
      <c r="N83" s="26">
        <v>24</v>
      </c>
      <c r="O83" s="26">
        <v>432</v>
      </c>
      <c r="P83" s="25" t="s">
        <v>33</v>
      </c>
      <c r="Q83" s="25" t="s">
        <v>20</v>
      </c>
      <c r="R83" s="25" t="s">
        <v>491</v>
      </c>
      <c r="S83" s="7"/>
      <c r="T83" s="7"/>
      <c r="U83" s="7"/>
      <c r="V83" s="7"/>
      <c r="W83" s="7"/>
      <c r="X83" s="7"/>
      <c r="Y83" s="7"/>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row>
    <row r="84" spans="1:220" ht="45">
      <c r="A84" s="24" t="s">
        <v>349</v>
      </c>
      <c r="B84" s="25" t="s">
        <v>350</v>
      </c>
      <c r="C84" s="25" t="s">
        <v>298</v>
      </c>
      <c r="D84" s="25" t="s">
        <v>86</v>
      </c>
      <c r="E84" s="52" t="s">
        <v>351</v>
      </c>
      <c r="F84" s="25" t="s">
        <v>48</v>
      </c>
      <c r="G84" s="25" t="s">
        <v>49</v>
      </c>
      <c r="H84" s="25" t="s">
        <v>58</v>
      </c>
      <c r="I84" s="25" t="s">
        <v>2</v>
      </c>
      <c r="J84" s="25" t="s">
        <v>31</v>
      </c>
      <c r="K84" s="25" t="s">
        <v>0</v>
      </c>
      <c r="L84" s="26">
        <v>2</v>
      </c>
      <c r="M84" s="26">
        <v>2</v>
      </c>
      <c r="N84" s="27">
        <v>3.7</v>
      </c>
      <c r="O84" s="27">
        <v>14.8</v>
      </c>
      <c r="P84" s="25" t="s">
        <v>33</v>
      </c>
      <c r="Q84" s="25" t="s">
        <v>20</v>
      </c>
      <c r="R84" s="25" t="s">
        <v>491</v>
      </c>
      <c r="S84" s="7"/>
      <c r="T84" s="7"/>
      <c r="U84" s="7"/>
      <c r="V84" s="7"/>
      <c r="W84" s="7"/>
      <c r="X84" s="7"/>
      <c r="Y84" s="7"/>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row>
    <row r="85" spans="1:220" ht="45">
      <c r="A85" s="24" t="s">
        <v>352</v>
      </c>
      <c r="B85" s="25" t="s">
        <v>353</v>
      </c>
      <c r="C85" s="25" t="s">
        <v>298</v>
      </c>
      <c r="D85" s="25" t="s">
        <v>317</v>
      </c>
      <c r="E85" s="52" t="s">
        <v>354</v>
      </c>
      <c r="F85" s="25" t="s">
        <v>48</v>
      </c>
      <c r="G85" s="25" t="s">
        <v>49</v>
      </c>
      <c r="H85" s="25" t="s">
        <v>58</v>
      </c>
      <c r="I85" s="25" t="s">
        <v>2</v>
      </c>
      <c r="J85" s="25" t="s">
        <v>31</v>
      </c>
      <c r="K85" s="25" t="s">
        <v>0</v>
      </c>
      <c r="L85" s="26">
        <v>1</v>
      </c>
      <c r="M85" s="26">
        <v>1</v>
      </c>
      <c r="N85" s="27">
        <v>4.2</v>
      </c>
      <c r="O85" s="27">
        <v>8.4</v>
      </c>
      <c r="P85" s="25" t="s">
        <v>33</v>
      </c>
      <c r="Q85" s="25" t="s">
        <v>20</v>
      </c>
      <c r="R85" s="25" t="s">
        <v>491</v>
      </c>
      <c r="S85" s="7"/>
      <c r="T85" s="7"/>
      <c r="U85" s="7"/>
      <c r="V85" s="7"/>
      <c r="W85" s="7"/>
      <c r="X85" s="7"/>
      <c r="Y85" s="7"/>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row>
    <row r="86" spans="1:220" ht="247.5">
      <c r="A86" s="24" t="s">
        <v>355</v>
      </c>
      <c r="B86" s="25" t="s">
        <v>356</v>
      </c>
      <c r="C86" s="25" t="s">
        <v>298</v>
      </c>
      <c r="D86" s="25" t="s">
        <v>131</v>
      </c>
      <c r="E86" s="52" t="s">
        <v>357</v>
      </c>
      <c r="F86" s="25" t="s">
        <v>48</v>
      </c>
      <c r="G86" s="25" t="s">
        <v>49</v>
      </c>
      <c r="H86" s="25" t="s">
        <v>58</v>
      </c>
      <c r="I86" s="25" t="s">
        <v>2</v>
      </c>
      <c r="J86" s="25" t="s">
        <v>31</v>
      </c>
      <c r="K86" s="25" t="s">
        <v>0</v>
      </c>
      <c r="L86" s="26">
        <v>11</v>
      </c>
      <c r="M86" s="26">
        <v>11</v>
      </c>
      <c r="N86" s="26">
        <v>24</v>
      </c>
      <c r="O86" s="26">
        <v>528</v>
      </c>
      <c r="P86" s="25" t="s">
        <v>33</v>
      </c>
      <c r="Q86" s="25" t="s">
        <v>20</v>
      </c>
      <c r="R86" s="25" t="s">
        <v>491</v>
      </c>
      <c r="S86" s="7"/>
      <c r="T86" s="7"/>
      <c r="U86" s="7"/>
      <c r="V86" s="7"/>
      <c r="W86" s="7"/>
      <c r="X86" s="7"/>
      <c r="Y86" s="7"/>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row>
    <row r="87" spans="1:220" ht="67.5">
      <c r="A87" s="24" t="s">
        <v>358</v>
      </c>
      <c r="B87" s="25" t="s">
        <v>359</v>
      </c>
      <c r="C87" s="25" t="s">
        <v>298</v>
      </c>
      <c r="D87" s="25" t="s">
        <v>317</v>
      </c>
      <c r="E87" s="52" t="s">
        <v>360</v>
      </c>
      <c r="F87" s="25" t="s">
        <v>48</v>
      </c>
      <c r="G87" s="25" t="s">
        <v>49</v>
      </c>
      <c r="H87" s="25" t="s">
        <v>58</v>
      </c>
      <c r="I87" s="25" t="s">
        <v>2</v>
      </c>
      <c r="J87" s="25" t="s">
        <v>31</v>
      </c>
      <c r="K87" s="25" t="s">
        <v>0</v>
      </c>
      <c r="L87" s="26">
        <v>3</v>
      </c>
      <c r="M87" s="26">
        <v>3</v>
      </c>
      <c r="N87" s="27">
        <v>4.2</v>
      </c>
      <c r="O87" s="27">
        <v>25.2</v>
      </c>
      <c r="P87" s="25" t="s">
        <v>33</v>
      </c>
      <c r="Q87" s="25" t="s">
        <v>20</v>
      </c>
      <c r="R87" s="25" t="s">
        <v>491</v>
      </c>
      <c r="S87" s="7"/>
      <c r="T87" s="7"/>
      <c r="U87" s="7"/>
      <c r="V87" s="7"/>
      <c r="W87" s="7"/>
      <c r="X87" s="7"/>
      <c r="Y87" s="7"/>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row>
    <row r="88" spans="1:220" ht="112.5">
      <c r="A88" s="24" t="s">
        <v>361</v>
      </c>
      <c r="B88" s="25" t="s">
        <v>362</v>
      </c>
      <c r="C88" s="25" t="s">
        <v>298</v>
      </c>
      <c r="D88" s="25" t="s">
        <v>86</v>
      </c>
      <c r="E88" s="52" t="s">
        <v>363</v>
      </c>
      <c r="F88" s="25" t="s">
        <v>48</v>
      </c>
      <c r="G88" s="25" t="s">
        <v>49</v>
      </c>
      <c r="H88" s="25" t="s">
        <v>58</v>
      </c>
      <c r="I88" s="25" t="s">
        <v>2</v>
      </c>
      <c r="J88" s="25" t="s">
        <v>31</v>
      </c>
      <c r="K88" s="25" t="s">
        <v>0</v>
      </c>
      <c r="L88" s="26">
        <v>5</v>
      </c>
      <c r="M88" s="26">
        <v>5</v>
      </c>
      <c r="N88" s="27">
        <v>3.7</v>
      </c>
      <c r="O88" s="26">
        <v>37</v>
      </c>
      <c r="P88" s="25" t="s">
        <v>33</v>
      </c>
      <c r="Q88" s="25" t="s">
        <v>20</v>
      </c>
      <c r="R88" s="25" t="s">
        <v>491</v>
      </c>
      <c r="S88" s="7"/>
      <c r="T88" s="7"/>
      <c r="U88" s="7"/>
      <c r="V88" s="7"/>
      <c r="W88" s="7"/>
      <c r="X88" s="7"/>
      <c r="Y88" s="7"/>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row>
    <row r="89" spans="1:220" ht="180">
      <c r="A89" s="24" t="s">
        <v>364</v>
      </c>
      <c r="B89" s="25" t="s">
        <v>365</v>
      </c>
      <c r="C89" s="25" t="s">
        <v>298</v>
      </c>
      <c r="D89" s="25" t="s">
        <v>131</v>
      </c>
      <c r="E89" s="52" t="s">
        <v>366</v>
      </c>
      <c r="F89" s="25" t="s">
        <v>48</v>
      </c>
      <c r="G89" s="25" t="s">
        <v>49</v>
      </c>
      <c r="H89" s="25" t="s">
        <v>58</v>
      </c>
      <c r="I89" s="25" t="s">
        <v>2</v>
      </c>
      <c r="J89" s="25" t="s">
        <v>31</v>
      </c>
      <c r="K89" s="25" t="s">
        <v>0</v>
      </c>
      <c r="L89" s="26">
        <v>8</v>
      </c>
      <c r="M89" s="26">
        <v>8</v>
      </c>
      <c r="N89" s="26">
        <v>24</v>
      </c>
      <c r="O89" s="26">
        <v>384</v>
      </c>
      <c r="P89" s="25" t="s">
        <v>33</v>
      </c>
      <c r="Q89" s="25" t="s">
        <v>20</v>
      </c>
      <c r="R89" s="25" t="s">
        <v>491</v>
      </c>
      <c r="S89" s="7"/>
      <c r="T89" s="7"/>
      <c r="U89" s="7"/>
      <c r="V89" s="7"/>
      <c r="W89" s="7"/>
      <c r="X89" s="7"/>
      <c r="Y89" s="7"/>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row>
    <row r="90" spans="1:220" ht="67.5">
      <c r="A90" s="24" t="s">
        <v>367</v>
      </c>
      <c r="B90" s="25" t="s">
        <v>368</v>
      </c>
      <c r="C90" s="25" t="s">
        <v>298</v>
      </c>
      <c r="D90" s="25" t="s">
        <v>131</v>
      </c>
      <c r="E90" s="52" t="s">
        <v>369</v>
      </c>
      <c r="F90" s="25" t="s">
        <v>48</v>
      </c>
      <c r="G90" s="25" t="s">
        <v>49</v>
      </c>
      <c r="H90" s="25" t="s">
        <v>21</v>
      </c>
      <c r="I90" s="25" t="s">
        <v>22</v>
      </c>
      <c r="J90" s="25" t="s">
        <v>31</v>
      </c>
      <c r="K90" s="25" t="s">
        <v>0</v>
      </c>
      <c r="L90" s="26">
        <v>3</v>
      </c>
      <c r="M90" s="26">
        <v>3</v>
      </c>
      <c r="N90" s="26">
        <v>24</v>
      </c>
      <c r="O90" s="26">
        <v>144</v>
      </c>
      <c r="P90" s="25" t="s">
        <v>33</v>
      </c>
      <c r="Q90" s="25" t="s">
        <v>20</v>
      </c>
      <c r="R90" s="25" t="s">
        <v>491</v>
      </c>
      <c r="S90" s="7"/>
      <c r="T90" s="7"/>
      <c r="U90" s="7"/>
      <c r="V90" s="7"/>
      <c r="W90" s="7"/>
      <c r="X90" s="7"/>
      <c r="Y90" s="7"/>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row>
    <row r="91" spans="1:220" ht="33.75">
      <c r="A91" s="24" t="s">
        <v>370</v>
      </c>
      <c r="B91" s="25" t="s">
        <v>371</v>
      </c>
      <c r="C91" s="25" t="s">
        <v>298</v>
      </c>
      <c r="D91" s="25" t="s">
        <v>131</v>
      </c>
      <c r="E91" s="52" t="s">
        <v>369</v>
      </c>
      <c r="F91" s="25" t="s">
        <v>48</v>
      </c>
      <c r="G91" s="25" t="s">
        <v>49</v>
      </c>
      <c r="H91" s="25" t="s">
        <v>21</v>
      </c>
      <c r="I91" s="25" t="s">
        <v>22</v>
      </c>
      <c r="J91" s="25" t="s">
        <v>31</v>
      </c>
      <c r="K91" s="25" t="s">
        <v>0</v>
      </c>
      <c r="L91" s="26">
        <v>1</v>
      </c>
      <c r="M91" s="26">
        <v>1</v>
      </c>
      <c r="N91" s="26">
        <v>24</v>
      </c>
      <c r="O91" s="26">
        <v>48</v>
      </c>
      <c r="P91" s="25" t="s">
        <v>33</v>
      </c>
      <c r="Q91" s="25" t="s">
        <v>20</v>
      </c>
      <c r="R91" s="25" t="s">
        <v>491</v>
      </c>
      <c r="S91" s="7"/>
      <c r="T91" s="7"/>
      <c r="U91" s="7"/>
      <c r="V91" s="7"/>
      <c r="W91" s="7"/>
      <c r="X91" s="7"/>
      <c r="Y91" s="7"/>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row>
    <row r="92" spans="1:220" ht="180">
      <c r="A92" s="24" t="s">
        <v>372</v>
      </c>
      <c r="B92" s="25" t="s">
        <v>373</v>
      </c>
      <c r="C92" s="25" t="s">
        <v>298</v>
      </c>
      <c r="D92" s="25" t="s">
        <v>131</v>
      </c>
      <c r="E92" s="52" t="s">
        <v>369</v>
      </c>
      <c r="F92" s="25" t="s">
        <v>48</v>
      </c>
      <c r="G92" s="25" t="s">
        <v>49</v>
      </c>
      <c r="H92" s="25" t="s">
        <v>21</v>
      </c>
      <c r="I92" s="25" t="s">
        <v>22</v>
      </c>
      <c r="J92" s="25" t="s">
        <v>31</v>
      </c>
      <c r="K92" s="25" t="s">
        <v>0</v>
      </c>
      <c r="L92" s="26">
        <v>8</v>
      </c>
      <c r="M92" s="26">
        <v>8</v>
      </c>
      <c r="N92" s="26">
        <v>24</v>
      </c>
      <c r="O92" s="26">
        <v>384</v>
      </c>
      <c r="P92" s="25" t="s">
        <v>33</v>
      </c>
      <c r="Q92" s="25" t="s">
        <v>20</v>
      </c>
      <c r="R92" s="25" t="s">
        <v>491</v>
      </c>
      <c r="S92" s="7"/>
      <c r="T92" s="7"/>
      <c r="U92" s="7"/>
      <c r="V92" s="7"/>
      <c r="W92" s="7"/>
      <c r="X92" s="7"/>
      <c r="Y92" s="7"/>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row>
    <row r="93" spans="1:220" ht="112.5">
      <c r="A93" s="24" t="s">
        <v>374</v>
      </c>
      <c r="B93" s="25" t="s">
        <v>375</v>
      </c>
      <c r="C93" s="25" t="s">
        <v>376</v>
      </c>
      <c r="D93" s="25" t="s">
        <v>86</v>
      </c>
      <c r="E93" s="52" t="s">
        <v>377</v>
      </c>
      <c r="F93" s="25" t="s">
        <v>48</v>
      </c>
      <c r="G93" s="25" t="s">
        <v>49</v>
      </c>
      <c r="H93" s="25" t="s">
        <v>23</v>
      </c>
      <c r="I93" s="25" t="s">
        <v>22</v>
      </c>
      <c r="J93" s="25" t="s">
        <v>31</v>
      </c>
      <c r="K93" s="25" t="s">
        <v>0</v>
      </c>
      <c r="L93" s="26">
        <v>5</v>
      </c>
      <c r="M93" s="26">
        <v>5</v>
      </c>
      <c r="N93" s="27">
        <v>3.7</v>
      </c>
      <c r="O93" s="26">
        <v>37</v>
      </c>
      <c r="P93" s="25" t="s">
        <v>33</v>
      </c>
      <c r="Q93" s="25" t="s">
        <v>20</v>
      </c>
      <c r="R93" s="25" t="s">
        <v>491</v>
      </c>
      <c r="S93" s="7"/>
      <c r="T93" s="7"/>
      <c r="U93" s="7"/>
      <c r="V93" s="7"/>
      <c r="W93" s="7"/>
      <c r="X93" s="7"/>
      <c r="Y93" s="7"/>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row>
    <row r="94" spans="1:220" ht="90">
      <c r="A94" s="24" t="s">
        <v>378</v>
      </c>
      <c r="B94" s="25" t="s">
        <v>379</v>
      </c>
      <c r="C94" s="25" t="s">
        <v>376</v>
      </c>
      <c r="D94" s="25" t="s">
        <v>86</v>
      </c>
      <c r="E94" s="52" t="s">
        <v>377</v>
      </c>
      <c r="F94" s="25" t="s">
        <v>48</v>
      </c>
      <c r="G94" s="25" t="s">
        <v>49</v>
      </c>
      <c r="H94" s="25" t="s">
        <v>23</v>
      </c>
      <c r="I94" s="25" t="s">
        <v>22</v>
      </c>
      <c r="J94" s="25" t="s">
        <v>31</v>
      </c>
      <c r="K94" s="25" t="s">
        <v>0</v>
      </c>
      <c r="L94" s="26">
        <v>4</v>
      </c>
      <c r="M94" s="26">
        <v>4</v>
      </c>
      <c r="N94" s="27">
        <v>3.7</v>
      </c>
      <c r="O94" s="27">
        <v>29.6</v>
      </c>
      <c r="P94" s="25" t="s">
        <v>33</v>
      </c>
      <c r="Q94" s="25" t="s">
        <v>20</v>
      </c>
      <c r="R94" s="25" t="s">
        <v>491</v>
      </c>
      <c r="S94" s="7"/>
      <c r="T94" s="7"/>
      <c r="U94" s="7"/>
      <c r="V94" s="7"/>
      <c r="W94" s="7"/>
      <c r="X94" s="7"/>
      <c r="Y94" s="7"/>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row>
    <row r="95" spans="1:220" ht="90">
      <c r="A95" s="24" t="s">
        <v>380</v>
      </c>
      <c r="B95" s="25" t="s">
        <v>381</v>
      </c>
      <c r="C95" s="25" t="s">
        <v>376</v>
      </c>
      <c r="D95" s="25" t="s">
        <v>86</v>
      </c>
      <c r="E95" s="52" t="s">
        <v>382</v>
      </c>
      <c r="F95" s="25" t="s">
        <v>48</v>
      </c>
      <c r="G95" s="25" t="s">
        <v>49</v>
      </c>
      <c r="H95" s="25" t="s">
        <v>23</v>
      </c>
      <c r="I95" s="25" t="s">
        <v>22</v>
      </c>
      <c r="J95" s="25" t="s">
        <v>31</v>
      </c>
      <c r="K95" s="25" t="s">
        <v>0</v>
      </c>
      <c r="L95" s="26">
        <v>4</v>
      </c>
      <c r="M95" s="26">
        <v>4</v>
      </c>
      <c r="N95" s="27">
        <v>3.7</v>
      </c>
      <c r="O95" s="27">
        <v>29.6</v>
      </c>
      <c r="P95" s="25" t="s">
        <v>33</v>
      </c>
      <c r="Q95" s="25" t="s">
        <v>20</v>
      </c>
      <c r="R95" s="25" t="s">
        <v>491</v>
      </c>
      <c r="S95" s="7"/>
      <c r="T95" s="7"/>
      <c r="U95" s="7"/>
      <c r="V95" s="7"/>
      <c r="W95" s="7"/>
      <c r="X95" s="7"/>
      <c r="Y95" s="7"/>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row>
    <row r="96" spans="1:220" ht="90">
      <c r="A96" s="24" t="s">
        <v>383</v>
      </c>
      <c r="B96" s="25" t="s">
        <v>384</v>
      </c>
      <c r="C96" s="25" t="s">
        <v>376</v>
      </c>
      <c r="D96" s="25" t="s">
        <v>86</v>
      </c>
      <c r="E96" s="52" t="s">
        <v>385</v>
      </c>
      <c r="F96" s="25" t="s">
        <v>48</v>
      </c>
      <c r="G96" s="25" t="s">
        <v>49</v>
      </c>
      <c r="H96" s="25" t="s">
        <v>58</v>
      </c>
      <c r="I96" s="25" t="s">
        <v>2</v>
      </c>
      <c r="J96" s="25" t="s">
        <v>31</v>
      </c>
      <c r="K96" s="25" t="s">
        <v>0</v>
      </c>
      <c r="L96" s="26">
        <v>4</v>
      </c>
      <c r="M96" s="26">
        <v>4</v>
      </c>
      <c r="N96" s="27">
        <v>3.7</v>
      </c>
      <c r="O96" s="27">
        <v>29.6</v>
      </c>
      <c r="P96" s="25" t="s">
        <v>33</v>
      </c>
      <c r="Q96" s="25" t="s">
        <v>20</v>
      </c>
      <c r="R96" s="25" t="s">
        <v>498</v>
      </c>
      <c r="S96" s="7"/>
      <c r="T96" s="7"/>
      <c r="U96" s="7"/>
      <c r="V96" s="7"/>
      <c r="W96" s="7"/>
      <c r="X96" s="7"/>
      <c r="Y96" s="7"/>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row>
    <row r="97" spans="1:220" ht="90">
      <c r="A97" s="24" t="s">
        <v>386</v>
      </c>
      <c r="B97" s="25" t="s">
        <v>387</v>
      </c>
      <c r="C97" s="25" t="s">
        <v>376</v>
      </c>
      <c r="D97" s="25" t="s">
        <v>86</v>
      </c>
      <c r="E97" s="52" t="s">
        <v>385</v>
      </c>
      <c r="F97" s="25" t="s">
        <v>48</v>
      </c>
      <c r="G97" s="25" t="s">
        <v>49</v>
      </c>
      <c r="H97" s="25" t="s">
        <v>58</v>
      </c>
      <c r="I97" s="25" t="s">
        <v>2</v>
      </c>
      <c r="J97" s="25" t="s">
        <v>31</v>
      </c>
      <c r="K97" s="25" t="s">
        <v>0</v>
      </c>
      <c r="L97" s="26">
        <v>4</v>
      </c>
      <c r="M97" s="26">
        <v>4</v>
      </c>
      <c r="N97" s="27">
        <v>3.7</v>
      </c>
      <c r="O97" s="27">
        <v>29.6</v>
      </c>
      <c r="P97" s="25" t="s">
        <v>33</v>
      </c>
      <c r="Q97" s="25" t="s">
        <v>20</v>
      </c>
      <c r="R97" s="25" t="s">
        <v>498</v>
      </c>
      <c r="S97" s="7"/>
      <c r="T97" s="7"/>
      <c r="U97" s="7"/>
      <c r="V97" s="7"/>
      <c r="W97" s="7"/>
      <c r="X97" s="7"/>
      <c r="Y97" s="7"/>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row>
    <row r="98" spans="1:220" ht="22.5">
      <c r="A98" s="24" t="s">
        <v>388</v>
      </c>
      <c r="B98" s="25" t="s">
        <v>389</v>
      </c>
      <c r="C98" s="25" t="s">
        <v>376</v>
      </c>
      <c r="D98" s="25" t="s">
        <v>86</v>
      </c>
      <c r="E98" s="52" t="s">
        <v>390</v>
      </c>
      <c r="F98" s="25" t="s">
        <v>48</v>
      </c>
      <c r="G98" s="25" t="s">
        <v>49</v>
      </c>
      <c r="H98" s="25" t="s">
        <v>58</v>
      </c>
      <c r="I98" s="25" t="s">
        <v>2</v>
      </c>
      <c r="J98" s="25" t="s">
        <v>31</v>
      </c>
      <c r="K98" s="25" t="s">
        <v>0</v>
      </c>
      <c r="L98" s="26">
        <v>1</v>
      </c>
      <c r="M98" s="26">
        <v>1</v>
      </c>
      <c r="N98" s="27">
        <v>3.7</v>
      </c>
      <c r="O98" s="27">
        <v>7.4</v>
      </c>
      <c r="P98" s="25" t="s">
        <v>33</v>
      </c>
      <c r="Q98" s="25" t="s">
        <v>20</v>
      </c>
      <c r="R98" s="25" t="s">
        <v>498</v>
      </c>
      <c r="S98" s="7"/>
      <c r="T98" s="7"/>
      <c r="U98" s="7"/>
      <c r="V98" s="7"/>
      <c r="W98" s="7"/>
      <c r="X98" s="7"/>
      <c r="Y98" s="7"/>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row>
    <row r="99" spans="1:220" ht="22.5">
      <c r="A99" s="24" t="s">
        <v>391</v>
      </c>
      <c r="B99" s="25" t="s">
        <v>392</v>
      </c>
      <c r="C99" s="25" t="s">
        <v>376</v>
      </c>
      <c r="D99" s="25" t="s">
        <v>86</v>
      </c>
      <c r="E99" s="52" t="s">
        <v>393</v>
      </c>
      <c r="F99" s="25" t="s">
        <v>48</v>
      </c>
      <c r="G99" s="25" t="s">
        <v>49</v>
      </c>
      <c r="H99" s="25" t="s">
        <v>21</v>
      </c>
      <c r="I99" s="25" t="s">
        <v>22</v>
      </c>
      <c r="J99" s="25" t="s">
        <v>31</v>
      </c>
      <c r="K99" s="25" t="s">
        <v>0</v>
      </c>
      <c r="L99" s="26">
        <v>1</v>
      </c>
      <c r="M99" s="26">
        <v>1</v>
      </c>
      <c r="N99" s="27">
        <v>3.7</v>
      </c>
      <c r="O99" s="27">
        <v>7.4</v>
      </c>
      <c r="P99" s="25" t="s">
        <v>33</v>
      </c>
      <c r="Q99" s="25" t="s">
        <v>20</v>
      </c>
      <c r="R99" s="25" t="s">
        <v>498</v>
      </c>
      <c r="S99" s="7"/>
      <c r="T99" s="7"/>
      <c r="U99" s="7"/>
      <c r="V99" s="7"/>
      <c r="W99" s="7"/>
      <c r="X99" s="7"/>
      <c r="Y99" s="7"/>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row>
    <row r="100" spans="1:220" ht="112.5">
      <c r="A100" s="24" t="s">
        <v>394</v>
      </c>
      <c r="B100" s="25" t="s">
        <v>395</v>
      </c>
      <c r="C100" s="25" t="s">
        <v>376</v>
      </c>
      <c r="D100" s="25" t="s">
        <v>86</v>
      </c>
      <c r="E100" s="52" t="s">
        <v>396</v>
      </c>
      <c r="F100" s="25" t="s">
        <v>48</v>
      </c>
      <c r="G100" s="25" t="s">
        <v>49</v>
      </c>
      <c r="H100" s="25" t="s">
        <v>277</v>
      </c>
      <c r="I100" s="25" t="s">
        <v>2</v>
      </c>
      <c r="J100" s="25" t="s">
        <v>31</v>
      </c>
      <c r="K100" s="25" t="s">
        <v>0</v>
      </c>
      <c r="L100" s="26">
        <v>5</v>
      </c>
      <c r="M100" s="26">
        <v>5</v>
      </c>
      <c r="N100" s="27">
        <v>3.7</v>
      </c>
      <c r="O100" s="26">
        <v>37</v>
      </c>
      <c r="P100" s="25" t="s">
        <v>33</v>
      </c>
      <c r="Q100" s="25" t="s">
        <v>20</v>
      </c>
      <c r="R100" s="25" t="s">
        <v>498</v>
      </c>
      <c r="S100" s="7"/>
      <c r="T100" s="7"/>
      <c r="U100" s="7"/>
      <c r="V100" s="7"/>
      <c r="W100" s="7"/>
      <c r="X100" s="7"/>
      <c r="Y100" s="7"/>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row>
    <row r="101" spans="1:220" ht="45">
      <c r="A101" s="24" t="s">
        <v>397</v>
      </c>
      <c r="B101" s="25" t="s">
        <v>398</v>
      </c>
      <c r="C101" s="25" t="s">
        <v>273</v>
      </c>
      <c r="D101" s="25" t="s">
        <v>128</v>
      </c>
      <c r="E101" s="52" t="s">
        <v>399</v>
      </c>
      <c r="F101" s="25" t="s">
        <v>51</v>
      </c>
      <c r="G101" s="25" t="s">
        <v>49</v>
      </c>
      <c r="H101" s="25" t="s">
        <v>58</v>
      </c>
      <c r="I101" s="25" t="s">
        <v>2</v>
      </c>
      <c r="J101" s="25" t="s">
        <v>113</v>
      </c>
      <c r="K101" s="25" t="s">
        <v>0</v>
      </c>
      <c r="L101" s="26">
        <v>1</v>
      </c>
      <c r="M101" s="26">
        <v>1</v>
      </c>
      <c r="N101" s="27">
        <v>9.5</v>
      </c>
      <c r="O101" s="26">
        <v>19</v>
      </c>
      <c r="P101" s="25" t="s">
        <v>33</v>
      </c>
      <c r="Q101" s="25" t="s">
        <v>20</v>
      </c>
      <c r="R101" s="25" t="s">
        <v>489</v>
      </c>
      <c r="S101" s="7"/>
      <c r="T101" s="7"/>
      <c r="U101" s="7"/>
      <c r="V101" s="7"/>
      <c r="W101" s="7"/>
      <c r="X101" s="7"/>
      <c r="Y101" s="7"/>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row>
    <row r="102" spans="1:220" ht="45">
      <c r="A102" s="24" t="s">
        <v>400</v>
      </c>
      <c r="B102" s="25" t="s">
        <v>401</v>
      </c>
      <c r="C102" s="25" t="s">
        <v>402</v>
      </c>
      <c r="D102" s="25" t="s">
        <v>403</v>
      </c>
      <c r="E102" s="52" t="s">
        <v>404</v>
      </c>
      <c r="F102" s="25" t="s">
        <v>51</v>
      </c>
      <c r="G102" s="25" t="s">
        <v>405</v>
      </c>
      <c r="H102" s="25" t="s">
        <v>58</v>
      </c>
      <c r="I102" s="25" t="s">
        <v>2</v>
      </c>
      <c r="J102" s="25" t="s">
        <v>113</v>
      </c>
      <c r="K102" s="25" t="s">
        <v>0</v>
      </c>
      <c r="L102" s="26">
        <v>2</v>
      </c>
      <c r="M102" s="26">
        <v>2</v>
      </c>
      <c r="N102" s="27">
        <v>13.2</v>
      </c>
      <c r="O102" s="27">
        <v>52.8</v>
      </c>
      <c r="P102" s="25" t="s">
        <v>33</v>
      </c>
      <c r="Q102" s="25" t="s">
        <v>20</v>
      </c>
      <c r="R102" s="25" t="s">
        <v>489</v>
      </c>
      <c r="S102" s="7"/>
      <c r="T102" s="7"/>
      <c r="U102" s="7"/>
      <c r="V102" s="7"/>
      <c r="W102" s="7"/>
      <c r="X102" s="7"/>
      <c r="Y102" s="7"/>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row>
    <row r="103" spans="1:220" ht="90">
      <c r="A103" s="24" t="s">
        <v>406</v>
      </c>
      <c r="B103" s="25" t="s">
        <v>407</v>
      </c>
      <c r="C103" s="25" t="s">
        <v>273</v>
      </c>
      <c r="D103" s="25" t="s">
        <v>128</v>
      </c>
      <c r="E103" s="52" t="s">
        <v>408</v>
      </c>
      <c r="F103" s="25" t="s">
        <v>51</v>
      </c>
      <c r="G103" s="25" t="s">
        <v>49</v>
      </c>
      <c r="H103" s="25" t="s">
        <v>58</v>
      </c>
      <c r="I103" s="25" t="s">
        <v>2</v>
      </c>
      <c r="J103" s="25" t="s">
        <v>113</v>
      </c>
      <c r="K103" s="25" t="s">
        <v>0</v>
      </c>
      <c r="L103" s="26">
        <v>4</v>
      </c>
      <c r="M103" s="26">
        <v>4</v>
      </c>
      <c r="N103" s="27">
        <v>9.5</v>
      </c>
      <c r="O103" s="26">
        <v>76</v>
      </c>
      <c r="P103" s="25" t="s">
        <v>33</v>
      </c>
      <c r="Q103" s="25" t="s">
        <v>20</v>
      </c>
      <c r="R103" s="25" t="s">
        <v>489</v>
      </c>
      <c r="S103" s="7"/>
      <c r="T103" s="7"/>
      <c r="U103" s="7"/>
      <c r="V103" s="7"/>
      <c r="W103" s="7"/>
      <c r="X103" s="7"/>
      <c r="Y103" s="7"/>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row>
    <row r="104" spans="1:220" ht="180">
      <c r="A104" s="24" t="s">
        <v>409</v>
      </c>
      <c r="B104" s="25" t="s">
        <v>410</v>
      </c>
      <c r="C104" s="25" t="s">
        <v>411</v>
      </c>
      <c r="D104" s="25" t="s">
        <v>106</v>
      </c>
      <c r="E104" s="52" t="s">
        <v>412</v>
      </c>
      <c r="F104" s="25" t="s">
        <v>51</v>
      </c>
      <c r="G104" s="25" t="s">
        <v>293</v>
      </c>
      <c r="H104" s="25" t="s">
        <v>413</v>
      </c>
      <c r="I104" s="25" t="s">
        <v>50</v>
      </c>
      <c r="J104" s="25" t="s">
        <v>286</v>
      </c>
      <c r="K104" s="25" t="s">
        <v>32</v>
      </c>
      <c r="L104" s="26">
        <v>8</v>
      </c>
      <c r="M104" s="26">
        <v>8</v>
      </c>
      <c r="N104" s="27">
        <v>2.5</v>
      </c>
      <c r="O104" s="26">
        <v>40</v>
      </c>
      <c r="P104" s="25" t="s">
        <v>287</v>
      </c>
      <c r="Q104" s="25" t="s">
        <v>288</v>
      </c>
      <c r="R104" s="25" t="s">
        <v>497</v>
      </c>
      <c r="S104" s="7"/>
      <c r="T104" s="7"/>
      <c r="U104" s="7"/>
      <c r="V104" s="7"/>
      <c r="W104" s="7"/>
      <c r="X104" s="7"/>
      <c r="Y104" s="7"/>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row>
    <row r="105" spans="1:220" ht="45">
      <c r="A105" s="24" t="s">
        <v>414</v>
      </c>
      <c r="B105" s="25" t="s">
        <v>415</v>
      </c>
      <c r="C105" s="25" t="s">
        <v>316</v>
      </c>
      <c r="D105" s="25" t="s">
        <v>142</v>
      </c>
      <c r="E105" s="52" t="s">
        <v>416</v>
      </c>
      <c r="F105" s="25" t="s">
        <v>51</v>
      </c>
      <c r="G105" s="25" t="s">
        <v>293</v>
      </c>
      <c r="H105" s="25" t="s">
        <v>58</v>
      </c>
      <c r="I105" s="25" t="s">
        <v>50</v>
      </c>
      <c r="J105" s="25" t="s">
        <v>286</v>
      </c>
      <c r="K105" s="25" t="s">
        <v>32</v>
      </c>
      <c r="L105" s="26">
        <v>2</v>
      </c>
      <c r="M105" s="26">
        <v>2</v>
      </c>
      <c r="N105" s="27">
        <v>2.5</v>
      </c>
      <c r="O105" s="26">
        <v>10</v>
      </c>
      <c r="P105" s="25" t="s">
        <v>287</v>
      </c>
      <c r="Q105" s="25" t="s">
        <v>288</v>
      </c>
      <c r="R105" s="25" t="s">
        <v>499</v>
      </c>
      <c r="S105" s="7"/>
      <c r="T105" s="7"/>
      <c r="U105" s="7"/>
      <c r="V105" s="7"/>
      <c r="W105" s="7"/>
      <c r="X105" s="7"/>
      <c r="Y105" s="7"/>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row>
    <row r="106" spans="1:220" ht="45">
      <c r="A106" s="24" t="s">
        <v>417</v>
      </c>
      <c r="B106" s="25" t="s">
        <v>418</v>
      </c>
      <c r="C106" s="25" t="s">
        <v>419</v>
      </c>
      <c r="D106" s="25" t="s">
        <v>142</v>
      </c>
      <c r="E106" s="52" t="s">
        <v>420</v>
      </c>
      <c r="F106" s="25" t="s">
        <v>51</v>
      </c>
      <c r="G106" s="25" t="s">
        <v>293</v>
      </c>
      <c r="H106" s="25" t="s">
        <v>46</v>
      </c>
      <c r="I106" s="25" t="s">
        <v>50</v>
      </c>
      <c r="J106" s="25" t="s">
        <v>286</v>
      </c>
      <c r="K106" s="25" t="s">
        <v>32</v>
      </c>
      <c r="L106" s="26">
        <v>2</v>
      </c>
      <c r="M106" s="26">
        <v>2</v>
      </c>
      <c r="N106" s="27">
        <v>2.5</v>
      </c>
      <c r="O106" s="26">
        <v>10</v>
      </c>
      <c r="P106" s="25" t="s">
        <v>287</v>
      </c>
      <c r="Q106" s="25" t="s">
        <v>288</v>
      </c>
      <c r="R106" s="25" t="s">
        <v>500</v>
      </c>
      <c r="S106" s="7"/>
      <c r="T106" s="7"/>
      <c r="U106" s="7"/>
      <c r="V106" s="7"/>
      <c r="W106" s="7"/>
      <c r="X106" s="7"/>
      <c r="Y106" s="7"/>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row>
    <row r="107" spans="1:220" ht="135">
      <c r="A107" s="24" t="s">
        <v>421</v>
      </c>
      <c r="B107" s="25" t="s">
        <v>422</v>
      </c>
      <c r="C107" s="25" t="s">
        <v>423</v>
      </c>
      <c r="D107" s="25" t="s">
        <v>424</v>
      </c>
      <c r="E107" s="52" t="s">
        <v>425</v>
      </c>
      <c r="F107" s="25" t="s">
        <v>51</v>
      </c>
      <c r="G107" s="25" t="s">
        <v>49</v>
      </c>
      <c r="H107" s="25" t="s">
        <v>58</v>
      </c>
      <c r="I107" s="25" t="s">
        <v>2</v>
      </c>
      <c r="J107" s="25" t="s">
        <v>31</v>
      </c>
      <c r="K107" s="25" t="s">
        <v>32</v>
      </c>
      <c r="L107" s="26">
        <v>6</v>
      </c>
      <c r="M107" s="26">
        <v>6</v>
      </c>
      <c r="N107" s="27">
        <v>2.5</v>
      </c>
      <c r="O107" s="26">
        <v>30</v>
      </c>
      <c r="P107" s="25" t="s">
        <v>37</v>
      </c>
      <c r="Q107" s="25" t="s">
        <v>20</v>
      </c>
      <c r="R107" s="25" t="s">
        <v>494</v>
      </c>
      <c r="S107" s="7"/>
      <c r="T107" s="7"/>
      <c r="U107" s="7"/>
      <c r="V107" s="7"/>
      <c r="W107" s="7"/>
      <c r="X107" s="7"/>
      <c r="Y107" s="7"/>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row>
    <row r="108" spans="1:220" ht="45">
      <c r="A108" s="24" t="s">
        <v>426</v>
      </c>
      <c r="B108" s="25" t="s">
        <v>427</v>
      </c>
      <c r="C108" s="25" t="s">
        <v>428</v>
      </c>
      <c r="D108" s="25" t="s">
        <v>429</v>
      </c>
      <c r="E108" s="52" t="s">
        <v>430</v>
      </c>
      <c r="F108" s="25" t="s">
        <v>51</v>
      </c>
      <c r="G108" s="25" t="s">
        <v>431</v>
      </c>
      <c r="H108" s="25" t="s">
        <v>432</v>
      </c>
      <c r="I108" s="25" t="s">
        <v>2</v>
      </c>
      <c r="J108" s="25" t="s">
        <v>59</v>
      </c>
      <c r="K108" s="25" t="s">
        <v>32</v>
      </c>
      <c r="L108" s="26">
        <v>2</v>
      </c>
      <c r="M108" s="26">
        <v>2</v>
      </c>
      <c r="N108" s="26">
        <v>8</v>
      </c>
      <c r="O108" s="26">
        <v>32</v>
      </c>
      <c r="P108" s="36" t="s">
        <v>433</v>
      </c>
      <c r="Q108" s="36" t="s">
        <v>433</v>
      </c>
      <c r="R108" s="25" t="s">
        <v>489</v>
      </c>
      <c r="S108" s="7"/>
      <c r="T108" s="7"/>
      <c r="U108" s="7"/>
      <c r="V108" s="7"/>
      <c r="W108" s="7"/>
      <c r="X108" s="7"/>
      <c r="Y108" s="7"/>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row>
    <row r="109" spans="1:220" ht="67.5">
      <c r="A109" s="24" t="s">
        <v>434</v>
      </c>
      <c r="B109" s="25" t="s">
        <v>435</v>
      </c>
      <c r="C109" s="25" t="s">
        <v>428</v>
      </c>
      <c r="D109" s="25" t="s">
        <v>436</v>
      </c>
      <c r="E109" s="52" t="s">
        <v>437</v>
      </c>
      <c r="F109" s="25" t="s">
        <v>51</v>
      </c>
      <c r="G109" s="25" t="s">
        <v>431</v>
      </c>
      <c r="H109" s="25" t="s">
        <v>432</v>
      </c>
      <c r="I109" s="25" t="s">
        <v>2</v>
      </c>
      <c r="J109" s="25" t="s">
        <v>59</v>
      </c>
      <c r="K109" s="25" t="s">
        <v>32</v>
      </c>
      <c r="L109" s="26">
        <v>3</v>
      </c>
      <c r="M109" s="26">
        <v>3</v>
      </c>
      <c r="N109" s="26">
        <v>10</v>
      </c>
      <c r="O109" s="26">
        <v>60</v>
      </c>
      <c r="P109" s="36" t="s">
        <v>433</v>
      </c>
      <c r="Q109" s="36" t="s">
        <v>433</v>
      </c>
      <c r="R109" s="25" t="s">
        <v>489</v>
      </c>
      <c r="S109" s="7"/>
      <c r="T109" s="7"/>
      <c r="U109" s="7"/>
      <c r="V109" s="7"/>
      <c r="W109" s="7"/>
      <c r="X109" s="7"/>
      <c r="Y109" s="7"/>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row>
    <row r="110" spans="1:220" ht="45">
      <c r="A110" s="24" t="s">
        <v>438</v>
      </c>
      <c r="B110" s="25" t="s">
        <v>439</v>
      </c>
      <c r="C110" s="25" t="s">
        <v>440</v>
      </c>
      <c r="D110" s="25" t="s">
        <v>429</v>
      </c>
      <c r="E110" s="54" t="s">
        <v>510</v>
      </c>
      <c r="F110" s="25" t="s">
        <v>441</v>
      </c>
      <c r="G110" s="25" t="s">
        <v>431</v>
      </c>
      <c r="H110" s="25" t="s">
        <v>442</v>
      </c>
      <c r="I110" s="25" t="s">
        <v>2</v>
      </c>
      <c r="J110" s="25" t="s">
        <v>59</v>
      </c>
      <c r="K110" s="25" t="s">
        <v>32</v>
      </c>
      <c r="L110" s="26">
        <v>2</v>
      </c>
      <c r="M110" s="26">
        <v>2</v>
      </c>
      <c r="N110" s="26">
        <v>8</v>
      </c>
      <c r="O110" s="26">
        <v>32</v>
      </c>
      <c r="P110" s="36" t="s">
        <v>433</v>
      </c>
      <c r="Q110" s="36" t="s">
        <v>433</v>
      </c>
      <c r="R110" s="25" t="s">
        <v>489</v>
      </c>
      <c r="S110" s="7"/>
      <c r="T110" s="7"/>
      <c r="U110" s="7"/>
      <c r="V110" s="7"/>
      <c r="W110" s="7"/>
      <c r="X110" s="7"/>
      <c r="Y110" s="7"/>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row>
    <row r="111" spans="1:220" ht="45">
      <c r="A111" s="24" t="s">
        <v>443</v>
      </c>
      <c r="B111" s="25" t="s">
        <v>444</v>
      </c>
      <c r="C111" s="25" t="s">
        <v>440</v>
      </c>
      <c r="D111" s="25" t="s">
        <v>429</v>
      </c>
      <c r="E111" s="54" t="s">
        <v>510</v>
      </c>
      <c r="F111" s="25" t="s">
        <v>441</v>
      </c>
      <c r="G111" s="25" t="s">
        <v>431</v>
      </c>
      <c r="H111" s="25" t="s">
        <v>442</v>
      </c>
      <c r="I111" s="25" t="s">
        <v>2</v>
      </c>
      <c r="J111" s="25" t="s">
        <v>59</v>
      </c>
      <c r="K111" s="25" t="s">
        <v>32</v>
      </c>
      <c r="L111" s="26">
        <v>2</v>
      </c>
      <c r="M111" s="26">
        <v>2</v>
      </c>
      <c r="N111" s="26">
        <v>8</v>
      </c>
      <c r="O111" s="26">
        <v>32</v>
      </c>
      <c r="P111" s="36" t="s">
        <v>433</v>
      </c>
      <c r="Q111" s="36" t="s">
        <v>433</v>
      </c>
      <c r="R111" s="25" t="s">
        <v>489</v>
      </c>
      <c r="S111" s="7"/>
      <c r="T111" s="7"/>
      <c r="U111" s="7"/>
      <c r="V111" s="7"/>
      <c r="W111" s="7"/>
      <c r="X111" s="7"/>
      <c r="Y111" s="7"/>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row>
    <row r="112" spans="1:220" s="11" customFormat="1" ht="45">
      <c r="A112" s="24" t="s">
        <v>445</v>
      </c>
      <c r="B112" s="25" t="s">
        <v>446</v>
      </c>
      <c r="C112" s="25" t="s">
        <v>440</v>
      </c>
      <c r="D112" s="25" t="s">
        <v>429</v>
      </c>
      <c r="E112" s="54" t="s">
        <v>511</v>
      </c>
      <c r="F112" s="25" t="s">
        <v>441</v>
      </c>
      <c r="G112" s="25" t="s">
        <v>431</v>
      </c>
      <c r="H112" s="25" t="s">
        <v>442</v>
      </c>
      <c r="I112" s="25" t="s">
        <v>2</v>
      </c>
      <c r="J112" s="25" t="s">
        <v>59</v>
      </c>
      <c r="K112" s="25" t="s">
        <v>32</v>
      </c>
      <c r="L112" s="26">
        <v>2</v>
      </c>
      <c r="M112" s="26">
        <v>2</v>
      </c>
      <c r="N112" s="26">
        <v>8</v>
      </c>
      <c r="O112" s="26">
        <v>32</v>
      </c>
      <c r="P112" s="36" t="s">
        <v>433</v>
      </c>
      <c r="Q112" s="36" t="s">
        <v>433</v>
      </c>
      <c r="R112" s="25" t="s">
        <v>489</v>
      </c>
      <c r="S112" s="8"/>
      <c r="T112" s="15"/>
      <c r="U112" s="14"/>
      <c r="V112" s="4"/>
      <c r="W112" s="4"/>
      <c r="X112" s="4"/>
      <c r="Y112" s="9"/>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10"/>
      <c r="DL112" s="10"/>
      <c r="DM112" s="10"/>
      <c r="DN112" s="10"/>
      <c r="DO112" s="10"/>
      <c r="DP112" s="10"/>
      <c r="DQ112" s="10"/>
      <c r="DR112" s="10"/>
      <c r="DS112" s="10"/>
      <c r="DT112" s="10"/>
      <c r="DU112" s="10"/>
      <c r="DV112" s="10"/>
      <c r="DW112" s="10"/>
      <c r="DX112" s="10"/>
      <c r="DY112" s="10"/>
      <c r="DZ112" s="10"/>
      <c r="EA112" s="10"/>
      <c r="EB112" s="10"/>
      <c r="EC112" s="10"/>
      <c r="ED112" s="10"/>
      <c r="EE112" s="10"/>
      <c r="EF112" s="10"/>
      <c r="EG112" s="10"/>
      <c r="EH112" s="10"/>
      <c r="EI112" s="10"/>
      <c r="EJ112" s="10"/>
      <c r="EK112" s="10"/>
      <c r="EL112" s="10"/>
      <c r="EM112" s="10"/>
      <c r="EN112" s="10"/>
      <c r="EO112" s="10"/>
      <c r="EP112" s="10"/>
      <c r="EQ112" s="10"/>
      <c r="ER112" s="10"/>
      <c r="ES112" s="10"/>
      <c r="ET112" s="10"/>
      <c r="EU112" s="10"/>
      <c r="EV112" s="10"/>
      <c r="EW112" s="10"/>
      <c r="EX112" s="10"/>
      <c r="EY112" s="10"/>
      <c r="EZ112" s="10"/>
      <c r="FA112" s="10"/>
      <c r="FB112" s="10"/>
      <c r="FC112" s="10"/>
      <c r="FD112" s="10"/>
      <c r="FE112" s="10"/>
      <c r="FF112" s="10"/>
      <c r="FG112" s="10"/>
      <c r="FH112" s="10"/>
      <c r="FI112" s="10"/>
      <c r="FJ112" s="10"/>
      <c r="FK112" s="10"/>
      <c r="FL112" s="10"/>
      <c r="FM112" s="10"/>
      <c r="FN112" s="10"/>
      <c r="FO112" s="10"/>
      <c r="FP112" s="10"/>
      <c r="FQ112" s="10"/>
      <c r="FR112" s="10"/>
      <c r="FS112" s="10"/>
      <c r="FT112" s="10"/>
      <c r="FU112" s="10"/>
      <c r="FV112" s="10"/>
      <c r="FW112" s="10"/>
      <c r="FX112" s="10"/>
      <c r="FY112" s="10"/>
      <c r="FZ112" s="10"/>
      <c r="GA112" s="10"/>
      <c r="GB112" s="10"/>
      <c r="GC112" s="10"/>
      <c r="GD112" s="10"/>
      <c r="GE112" s="10"/>
      <c r="GF112" s="10"/>
      <c r="GG112" s="10"/>
      <c r="GH112" s="10"/>
      <c r="GI112" s="10"/>
      <c r="GJ112" s="10"/>
      <c r="GK112" s="10"/>
      <c r="GL112" s="10"/>
      <c r="GM112" s="10"/>
      <c r="GN112" s="10"/>
      <c r="GO112" s="10"/>
      <c r="GP112" s="10"/>
      <c r="GQ112" s="10"/>
      <c r="GR112" s="10"/>
      <c r="GS112" s="10"/>
      <c r="GT112" s="10"/>
      <c r="GU112" s="10"/>
      <c r="GV112" s="10"/>
      <c r="GW112" s="10"/>
      <c r="GX112" s="10"/>
      <c r="GY112" s="10"/>
      <c r="GZ112" s="10"/>
      <c r="HA112" s="10"/>
      <c r="HB112" s="10"/>
      <c r="HC112" s="10"/>
      <c r="HD112" s="10"/>
      <c r="HE112" s="10"/>
      <c r="HF112" s="10"/>
      <c r="HG112" s="10"/>
      <c r="HH112" s="10"/>
      <c r="HI112" s="10"/>
      <c r="HJ112" s="10"/>
      <c r="HK112" s="10"/>
      <c r="HL112" s="10"/>
    </row>
    <row r="113" spans="1:224" s="11" customFormat="1" ht="45">
      <c r="A113" s="24" t="s">
        <v>447</v>
      </c>
      <c r="B113" s="25" t="s">
        <v>448</v>
      </c>
      <c r="C113" s="25" t="s">
        <v>440</v>
      </c>
      <c r="D113" s="25" t="s">
        <v>449</v>
      </c>
      <c r="E113" s="54" t="s">
        <v>511</v>
      </c>
      <c r="F113" s="25" t="s">
        <v>441</v>
      </c>
      <c r="G113" s="25" t="s">
        <v>431</v>
      </c>
      <c r="H113" s="25" t="s">
        <v>442</v>
      </c>
      <c r="I113" s="25" t="s">
        <v>2</v>
      </c>
      <c r="J113" s="25" t="s">
        <v>59</v>
      </c>
      <c r="K113" s="25" t="s">
        <v>32</v>
      </c>
      <c r="L113" s="26">
        <v>2</v>
      </c>
      <c r="M113" s="26">
        <v>2</v>
      </c>
      <c r="N113" s="27">
        <v>8.1999999999999993</v>
      </c>
      <c r="O113" s="27">
        <v>32.799999999999997</v>
      </c>
      <c r="P113" s="36" t="s">
        <v>433</v>
      </c>
      <c r="Q113" s="36" t="s">
        <v>433</v>
      </c>
      <c r="R113" s="25" t="s">
        <v>489</v>
      </c>
      <c r="S113" s="8"/>
      <c r="T113" s="15"/>
      <c r="U113" s="14"/>
      <c r="V113" s="4"/>
      <c r="W113" s="4"/>
      <c r="X113" s="4"/>
      <c r="Y113" s="9"/>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10"/>
      <c r="DL113" s="10"/>
      <c r="DM113" s="10"/>
      <c r="DN113" s="10"/>
      <c r="DO113" s="10"/>
      <c r="DP113" s="10"/>
      <c r="DQ113" s="10"/>
      <c r="DR113" s="10"/>
      <c r="DS113" s="10"/>
      <c r="DT113" s="10"/>
      <c r="DU113" s="10"/>
      <c r="DV113" s="10"/>
      <c r="DW113" s="10"/>
      <c r="DX113" s="10"/>
      <c r="DY113" s="10"/>
      <c r="DZ113" s="10"/>
      <c r="EA113" s="10"/>
      <c r="EB113" s="10"/>
      <c r="EC113" s="10"/>
      <c r="ED113" s="10"/>
      <c r="EE113" s="10"/>
      <c r="EF113" s="10"/>
      <c r="EG113" s="10"/>
      <c r="EH113" s="10"/>
      <c r="EI113" s="10"/>
      <c r="EJ113" s="10"/>
      <c r="EK113" s="10"/>
      <c r="EL113" s="10"/>
      <c r="EM113" s="10"/>
      <c r="EN113" s="10"/>
      <c r="EO113" s="10"/>
      <c r="EP113" s="10"/>
      <c r="EQ113" s="10"/>
      <c r="ER113" s="10"/>
      <c r="ES113" s="10"/>
      <c r="ET113" s="10"/>
      <c r="EU113" s="10"/>
      <c r="EV113" s="10"/>
      <c r="EW113" s="10"/>
      <c r="EX113" s="10"/>
      <c r="EY113" s="10"/>
      <c r="EZ113" s="10"/>
      <c r="FA113" s="10"/>
      <c r="FB113" s="10"/>
      <c r="FC113" s="10"/>
      <c r="FD113" s="10"/>
      <c r="FE113" s="10"/>
      <c r="FF113" s="10"/>
      <c r="FG113" s="10"/>
      <c r="FH113" s="10"/>
      <c r="FI113" s="10"/>
      <c r="FJ113" s="10"/>
      <c r="FK113" s="10"/>
      <c r="FL113" s="10"/>
      <c r="FM113" s="10"/>
      <c r="FN113" s="10"/>
      <c r="FO113" s="10"/>
      <c r="FP113" s="10"/>
      <c r="FQ113" s="10"/>
      <c r="FR113" s="10"/>
      <c r="FS113" s="10"/>
      <c r="FT113" s="10"/>
      <c r="FU113" s="10"/>
      <c r="FV113" s="10"/>
      <c r="FW113" s="10"/>
      <c r="FX113" s="10"/>
      <c r="FY113" s="10"/>
      <c r="FZ113" s="10"/>
      <c r="GA113" s="10"/>
      <c r="GB113" s="10"/>
      <c r="GC113" s="10"/>
      <c r="GD113" s="10"/>
      <c r="GE113" s="10"/>
      <c r="GF113" s="10"/>
      <c r="GG113" s="10"/>
      <c r="GH113" s="10"/>
      <c r="GI113" s="10"/>
      <c r="GJ113" s="10"/>
      <c r="GK113" s="10"/>
      <c r="GL113" s="10"/>
      <c r="GM113" s="10"/>
      <c r="GN113" s="10"/>
      <c r="GO113" s="10"/>
      <c r="GP113" s="10"/>
      <c r="GQ113" s="10"/>
      <c r="GR113" s="10"/>
      <c r="GS113" s="10"/>
      <c r="GT113" s="10"/>
      <c r="GU113" s="10"/>
      <c r="GV113" s="10"/>
      <c r="GW113" s="10"/>
      <c r="GX113" s="10"/>
      <c r="GY113" s="10"/>
      <c r="GZ113" s="10"/>
      <c r="HA113" s="10"/>
      <c r="HB113" s="10"/>
      <c r="HC113" s="10"/>
      <c r="HD113" s="10"/>
      <c r="HE113" s="10"/>
      <c r="HF113" s="10"/>
      <c r="HG113" s="10"/>
      <c r="HH113" s="10"/>
      <c r="HI113" s="10"/>
      <c r="HJ113" s="10"/>
      <c r="HK113" s="10"/>
      <c r="HL113" s="10"/>
    </row>
    <row r="114" spans="1:224" s="11" customFormat="1" ht="45">
      <c r="A114" s="24" t="s">
        <v>450</v>
      </c>
      <c r="B114" s="25" t="s">
        <v>451</v>
      </c>
      <c r="C114" s="25" t="s">
        <v>440</v>
      </c>
      <c r="D114" s="25" t="s">
        <v>449</v>
      </c>
      <c r="E114" s="54" t="s">
        <v>512</v>
      </c>
      <c r="F114" s="25" t="s">
        <v>441</v>
      </c>
      <c r="G114" s="25" t="s">
        <v>431</v>
      </c>
      <c r="H114" s="25" t="s">
        <v>442</v>
      </c>
      <c r="I114" s="25" t="s">
        <v>2</v>
      </c>
      <c r="J114" s="25" t="s">
        <v>59</v>
      </c>
      <c r="K114" s="25" t="s">
        <v>32</v>
      </c>
      <c r="L114" s="26">
        <v>1</v>
      </c>
      <c r="M114" s="26">
        <v>1</v>
      </c>
      <c r="N114" s="27">
        <v>8.1999999999999993</v>
      </c>
      <c r="O114" s="27">
        <v>16.399999999999999</v>
      </c>
      <c r="P114" s="36" t="s">
        <v>433</v>
      </c>
      <c r="Q114" s="36" t="s">
        <v>433</v>
      </c>
      <c r="R114" s="25" t="s">
        <v>489</v>
      </c>
      <c r="S114" s="8"/>
      <c r="T114" s="15"/>
      <c r="U114" s="14"/>
      <c r="V114" s="4"/>
      <c r="W114" s="4"/>
      <c r="X114" s="4"/>
      <c r="Y114" s="9"/>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10"/>
      <c r="DL114" s="10"/>
      <c r="DM114" s="10"/>
      <c r="DN114" s="10"/>
      <c r="DO114" s="10"/>
      <c r="DP114" s="10"/>
      <c r="DQ114" s="10"/>
      <c r="DR114" s="10"/>
      <c r="DS114" s="10"/>
      <c r="DT114" s="10"/>
      <c r="DU114" s="10"/>
      <c r="DV114" s="10"/>
      <c r="DW114" s="10"/>
      <c r="DX114" s="10"/>
      <c r="DY114" s="10"/>
      <c r="DZ114" s="10"/>
      <c r="EA114" s="10"/>
      <c r="EB114" s="10"/>
      <c r="EC114" s="10"/>
      <c r="ED114" s="10"/>
      <c r="EE114" s="10"/>
      <c r="EF114" s="10"/>
      <c r="EG114" s="10"/>
      <c r="EH114" s="10"/>
      <c r="EI114" s="10"/>
      <c r="EJ114" s="10"/>
      <c r="EK114" s="10"/>
      <c r="EL114" s="10"/>
      <c r="EM114" s="10"/>
      <c r="EN114" s="10"/>
      <c r="EO114" s="10"/>
      <c r="EP114" s="10"/>
      <c r="EQ114" s="10"/>
      <c r="ER114" s="10"/>
      <c r="ES114" s="10"/>
      <c r="ET114" s="10"/>
      <c r="EU114" s="10"/>
      <c r="EV114" s="10"/>
      <c r="EW114" s="10"/>
      <c r="EX114" s="10"/>
      <c r="EY114" s="10"/>
      <c r="EZ114" s="10"/>
      <c r="FA114" s="10"/>
      <c r="FB114" s="10"/>
      <c r="FC114" s="10"/>
      <c r="FD114" s="10"/>
      <c r="FE114" s="10"/>
      <c r="FF114" s="10"/>
      <c r="FG114" s="10"/>
      <c r="FH114" s="10"/>
      <c r="FI114" s="10"/>
      <c r="FJ114" s="10"/>
      <c r="FK114" s="10"/>
      <c r="FL114" s="10"/>
      <c r="FM114" s="10"/>
      <c r="FN114" s="10"/>
      <c r="FO114" s="10"/>
      <c r="FP114" s="10"/>
      <c r="FQ114" s="10"/>
      <c r="FR114" s="10"/>
      <c r="FS114" s="10"/>
      <c r="FT114" s="10"/>
      <c r="FU114" s="10"/>
      <c r="FV114" s="10"/>
      <c r="FW114" s="10"/>
      <c r="FX114" s="10"/>
      <c r="FY114" s="10"/>
      <c r="FZ114" s="10"/>
      <c r="GA114" s="10"/>
      <c r="GB114" s="10"/>
      <c r="GC114" s="10"/>
      <c r="GD114" s="10"/>
      <c r="GE114" s="10"/>
      <c r="GF114" s="10"/>
      <c r="GG114" s="10"/>
      <c r="GH114" s="10"/>
      <c r="GI114" s="10"/>
      <c r="GJ114" s="10"/>
      <c r="GK114" s="10"/>
      <c r="GL114" s="10"/>
      <c r="GM114" s="10"/>
      <c r="GN114" s="10"/>
      <c r="GO114" s="10"/>
      <c r="GP114" s="10"/>
      <c r="GQ114" s="10"/>
      <c r="GR114" s="10"/>
      <c r="GS114" s="10"/>
      <c r="GT114" s="10"/>
      <c r="GU114" s="10"/>
      <c r="GV114" s="10"/>
      <c r="GW114" s="10"/>
      <c r="GX114" s="10"/>
      <c r="GY114" s="10"/>
      <c r="GZ114" s="10"/>
      <c r="HA114" s="10"/>
      <c r="HB114" s="10"/>
      <c r="HC114" s="10"/>
      <c r="HD114" s="10"/>
      <c r="HE114" s="10"/>
      <c r="HF114" s="10"/>
      <c r="HG114" s="10"/>
      <c r="HH114" s="10"/>
      <c r="HI114" s="10"/>
      <c r="HJ114" s="10"/>
      <c r="HK114" s="10"/>
      <c r="HL114" s="10"/>
    </row>
    <row r="115" spans="1:224" s="11" customFormat="1" ht="177.75" customHeight="1">
      <c r="A115" s="24" t="s">
        <v>452</v>
      </c>
      <c r="B115" s="25" t="s">
        <v>453</v>
      </c>
      <c r="C115" s="25" t="s">
        <v>53</v>
      </c>
      <c r="D115" s="25" t="s">
        <v>454</v>
      </c>
      <c r="E115" s="52" t="s">
        <v>455</v>
      </c>
      <c r="F115" s="25" t="s">
        <v>441</v>
      </c>
      <c r="G115" s="25" t="s">
        <v>431</v>
      </c>
      <c r="H115" s="25" t="s">
        <v>456</v>
      </c>
      <c r="I115" s="25" t="s">
        <v>2</v>
      </c>
      <c r="J115" s="25" t="s">
        <v>59</v>
      </c>
      <c r="K115" s="25" t="s">
        <v>32</v>
      </c>
      <c r="L115" s="26">
        <v>5</v>
      </c>
      <c r="M115" s="26">
        <v>5</v>
      </c>
      <c r="N115" s="27">
        <v>2.5</v>
      </c>
      <c r="O115" s="26">
        <v>25</v>
      </c>
      <c r="P115" s="36" t="s">
        <v>433</v>
      </c>
      <c r="Q115" s="36" t="s">
        <v>433</v>
      </c>
      <c r="R115" s="25" t="s">
        <v>489</v>
      </c>
      <c r="S115" s="8"/>
      <c r="T115" s="15"/>
      <c r="U115" s="14"/>
      <c r="V115" s="4"/>
      <c r="W115" s="4"/>
      <c r="X115" s="4"/>
      <c r="Y115" s="9"/>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10"/>
      <c r="DL115" s="10"/>
      <c r="DM115" s="10"/>
      <c r="DN115" s="10"/>
      <c r="DO115" s="10"/>
      <c r="DP115" s="10"/>
      <c r="DQ115" s="10"/>
      <c r="DR115" s="10"/>
      <c r="DS115" s="10"/>
      <c r="DT115" s="10"/>
      <c r="DU115" s="10"/>
      <c r="DV115" s="10"/>
      <c r="DW115" s="10"/>
      <c r="DX115" s="10"/>
      <c r="DY115" s="10"/>
      <c r="DZ115" s="10"/>
      <c r="EA115" s="10"/>
      <c r="EB115" s="10"/>
      <c r="EC115" s="10"/>
      <c r="ED115" s="10"/>
      <c r="EE115" s="10"/>
      <c r="EF115" s="10"/>
      <c r="EG115" s="10"/>
      <c r="EH115" s="10"/>
      <c r="EI115" s="10"/>
      <c r="EJ115" s="10"/>
      <c r="EK115" s="10"/>
      <c r="EL115" s="10"/>
      <c r="EM115" s="10"/>
      <c r="EN115" s="10"/>
      <c r="EO115" s="10"/>
      <c r="EP115" s="10"/>
      <c r="EQ115" s="10"/>
      <c r="ER115" s="10"/>
      <c r="ES115" s="10"/>
      <c r="ET115" s="10"/>
      <c r="EU115" s="10"/>
      <c r="EV115" s="10"/>
      <c r="EW115" s="10"/>
      <c r="EX115" s="10"/>
      <c r="EY115" s="10"/>
      <c r="EZ115" s="10"/>
      <c r="FA115" s="10"/>
      <c r="FB115" s="10"/>
      <c r="FC115" s="10"/>
      <c r="FD115" s="10"/>
      <c r="FE115" s="10"/>
      <c r="FF115" s="10"/>
      <c r="FG115" s="10"/>
      <c r="FH115" s="10"/>
      <c r="FI115" s="10"/>
      <c r="FJ115" s="10"/>
      <c r="FK115" s="10"/>
      <c r="FL115" s="10"/>
      <c r="FM115" s="10"/>
      <c r="FN115" s="10"/>
      <c r="FO115" s="10"/>
      <c r="FP115" s="10"/>
      <c r="FQ115" s="10"/>
      <c r="FR115" s="10"/>
      <c r="FS115" s="10"/>
      <c r="FT115" s="10"/>
      <c r="FU115" s="10"/>
      <c r="FV115" s="10"/>
      <c r="FW115" s="10"/>
      <c r="FX115" s="10"/>
      <c r="FY115" s="10"/>
      <c r="FZ115" s="10"/>
      <c r="GA115" s="10"/>
      <c r="GB115" s="10"/>
      <c r="GC115" s="10"/>
      <c r="GD115" s="10"/>
      <c r="GE115" s="10"/>
      <c r="GF115" s="10"/>
      <c r="GG115" s="10"/>
      <c r="GH115" s="10"/>
      <c r="GI115" s="10"/>
      <c r="GJ115" s="10"/>
      <c r="GK115" s="10"/>
      <c r="GL115" s="10"/>
      <c r="GM115" s="10"/>
      <c r="GN115" s="10"/>
      <c r="GO115" s="10"/>
      <c r="GP115" s="10"/>
      <c r="GQ115" s="10"/>
      <c r="GR115" s="10"/>
      <c r="GS115" s="10"/>
      <c r="GT115" s="10"/>
      <c r="GU115" s="10"/>
      <c r="GV115" s="10"/>
      <c r="GW115" s="10"/>
      <c r="GX115" s="10"/>
      <c r="GY115" s="10"/>
      <c r="GZ115" s="10"/>
      <c r="HA115" s="10"/>
      <c r="HB115" s="10"/>
      <c r="HC115" s="10"/>
      <c r="HD115" s="10"/>
      <c r="HE115" s="10"/>
      <c r="HF115" s="10"/>
      <c r="HG115" s="10"/>
      <c r="HH115" s="10"/>
      <c r="HI115" s="10"/>
      <c r="HJ115" s="10"/>
      <c r="HK115" s="10"/>
      <c r="HL115" s="10"/>
    </row>
    <row r="116" spans="1:224" s="13" customFormat="1" ht="180">
      <c r="A116" s="24" t="s">
        <v>457</v>
      </c>
      <c r="B116" s="25" t="s">
        <v>458</v>
      </c>
      <c r="C116" s="25" t="s">
        <v>459</v>
      </c>
      <c r="D116" s="25" t="s">
        <v>429</v>
      </c>
      <c r="E116" s="52" t="s">
        <v>460</v>
      </c>
      <c r="F116" s="25" t="s">
        <v>441</v>
      </c>
      <c r="G116" s="25" t="s">
        <v>431</v>
      </c>
      <c r="H116" s="25" t="s">
        <v>21</v>
      </c>
      <c r="I116" s="25" t="s">
        <v>22</v>
      </c>
      <c r="J116" s="25" t="s">
        <v>59</v>
      </c>
      <c r="K116" s="25" t="s">
        <v>32</v>
      </c>
      <c r="L116" s="26">
        <v>8</v>
      </c>
      <c r="M116" s="26">
        <v>8</v>
      </c>
      <c r="N116" s="26">
        <v>8</v>
      </c>
      <c r="O116" s="26">
        <v>128</v>
      </c>
      <c r="P116" s="36" t="s">
        <v>433</v>
      </c>
      <c r="Q116" s="36" t="s">
        <v>433</v>
      </c>
      <c r="R116" s="25" t="s">
        <v>489</v>
      </c>
      <c r="S116" s="16"/>
      <c r="T116" s="15"/>
      <c r="U116" s="14"/>
      <c r="V116" s="4"/>
      <c r="W116" s="4"/>
      <c r="X116" s="4"/>
      <c r="Y116" s="9"/>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c r="EI116" s="12"/>
      <c r="EJ116" s="12"/>
      <c r="EK116" s="12"/>
      <c r="EL116" s="12"/>
      <c r="EM116" s="12"/>
      <c r="EN116" s="12"/>
      <c r="EO116" s="12"/>
      <c r="EP116" s="12"/>
      <c r="EQ116" s="12"/>
      <c r="ER116" s="12"/>
      <c r="ES116" s="12"/>
      <c r="ET116" s="12"/>
      <c r="EU116" s="12"/>
      <c r="EV116" s="12"/>
      <c r="EW116" s="12"/>
      <c r="EX116" s="12"/>
      <c r="EY116" s="12"/>
      <c r="EZ116" s="12"/>
      <c r="FA116" s="12"/>
      <c r="FB116" s="12"/>
      <c r="FC116" s="12"/>
      <c r="FD116" s="12"/>
      <c r="FE116" s="12"/>
      <c r="FF116" s="12"/>
      <c r="FG116" s="12"/>
      <c r="FH116" s="12"/>
      <c r="FI116" s="12"/>
      <c r="FJ116" s="12"/>
      <c r="FK116" s="12"/>
      <c r="FL116" s="12"/>
      <c r="FM116" s="12"/>
      <c r="FN116" s="12"/>
      <c r="FO116" s="12"/>
      <c r="FP116" s="12"/>
      <c r="FQ116" s="12"/>
      <c r="FR116" s="12"/>
      <c r="FS116" s="12"/>
      <c r="FT116" s="12"/>
      <c r="FU116" s="12"/>
      <c r="FV116" s="12"/>
      <c r="FW116" s="12"/>
      <c r="FX116" s="12"/>
      <c r="FY116" s="12"/>
      <c r="FZ116" s="12"/>
      <c r="GA116" s="12"/>
      <c r="GB116" s="12"/>
      <c r="GC116" s="12"/>
      <c r="GD116" s="12"/>
      <c r="GE116" s="12"/>
      <c r="GF116" s="12"/>
      <c r="GG116" s="12"/>
      <c r="GH116" s="12"/>
      <c r="GI116" s="12"/>
      <c r="GJ116" s="12"/>
      <c r="GK116" s="12"/>
      <c r="GL116" s="12"/>
      <c r="GM116" s="12"/>
      <c r="GN116" s="12"/>
      <c r="GO116" s="12"/>
      <c r="GP116" s="12"/>
      <c r="GQ116" s="12"/>
      <c r="GR116" s="12"/>
      <c r="GS116" s="12"/>
      <c r="GT116" s="12"/>
      <c r="GU116" s="12"/>
      <c r="GV116" s="12"/>
      <c r="GW116" s="12"/>
      <c r="GX116" s="12"/>
      <c r="GY116" s="12"/>
      <c r="GZ116" s="12"/>
      <c r="HA116" s="12"/>
      <c r="HB116" s="12"/>
      <c r="HC116" s="12"/>
      <c r="HD116" s="12"/>
      <c r="HE116" s="12"/>
      <c r="HF116" s="12"/>
      <c r="HG116" s="12"/>
      <c r="HH116" s="12"/>
      <c r="HI116" s="12"/>
      <c r="HJ116" s="12"/>
      <c r="HK116" s="12"/>
      <c r="HL116" s="12"/>
    </row>
    <row r="117" spans="1:224" s="11" customFormat="1" ht="152.25" customHeight="1">
      <c r="A117" s="24" t="s">
        <v>461</v>
      </c>
      <c r="B117" s="25" t="s">
        <v>462</v>
      </c>
      <c r="C117" s="25" t="s">
        <v>459</v>
      </c>
      <c r="D117" s="25" t="s">
        <v>436</v>
      </c>
      <c r="E117" s="52" t="s">
        <v>463</v>
      </c>
      <c r="F117" s="25" t="s">
        <v>441</v>
      </c>
      <c r="G117" s="25" t="s">
        <v>431</v>
      </c>
      <c r="H117" s="25" t="s">
        <v>21</v>
      </c>
      <c r="I117" s="25" t="s">
        <v>22</v>
      </c>
      <c r="J117" s="25" t="s">
        <v>59</v>
      </c>
      <c r="K117" s="25" t="s">
        <v>32</v>
      </c>
      <c r="L117" s="26">
        <v>2</v>
      </c>
      <c r="M117" s="26">
        <v>2</v>
      </c>
      <c r="N117" s="26">
        <v>10</v>
      </c>
      <c r="O117" s="26">
        <v>40</v>
      </c>
      <c r="P117" s="36" t="s">
        <v>433</v>
      </c>
      <c r="Q117" s="36" t="s">
        <v>433</v>
      </c>
      <c r="R117" s="25" t="s">
        <v>489</v>
      </c>
      <c r="S117" s="8"/>
      <c r="T117" s="15"/>
      <c r="U117" s="14"/>
      <c r="V117" s="4"/>
      <c r="W117" s="4"/>
      <c r="X117" s="4"/>
      <c r="Y117" s="9"/>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10"/>
      <c r="DL117" s="10"/>
      <c r="DM117" s="10"/>
      <c r="DN117" s="10"/>
      <c r="DO117" s="10"/>
      <c r="DP117" s="10"/>
      <c r="DQ117" s="10"/>
      <c r="DR117" s="10"/>
      <c r="DS117" s="10"/>
      <c r="DT117" s="10"/>
      <c r="DU117" s="10"/>
      <c r="DV117" s="10"/>
      <c r="DW117" s="10"/>
      <c r="DX117" s="10"/>
      <c r="DY117" s="10"/>
      <c r="DZ117" s="10"/>
      <c r="EA117" s="10"/>
      <c r="EB117" s="10"/>
      <c r="EC117" s="10"/>
      <c r="ED117" s="10"/>
      <c r="EE117" s="10"/>
      <c r="EF117" s="10"/>
      <c r="EG117" s="10"/>
      <c r="EH117" s="10"/>
      <c r="EI117" s="10"/>
      <c r="EJ117" s="10"/>
      <c r="EK117" s="10"/>
      <c r="EL117" s="10"/>
      <c r="EM117" s="10"/>
      <c r="EN117" s="10"/>
      <c r="EO117" s="10"/>
      <c r="EP117" s="10"/>
      <c r="EQ117" s="10"/>
      <c r="ER117" s="10"/>
      <c r="ES117" s="10"/>
      <c r="ET117" s="10"/>
      <c r="EU117" s="10"/>
      <c r="EV117" s="10"/>
      <c r="EW117" s="10"/>
      <c r="EX117" s="10"/>
      <c r="EY117" s="10"/>
      <c r="EZ117" s="10"/>
      <c r="FA117" s="10"/>
      <c r="FB117" s="10"/>
      <c r="FC117" s="10"/>
      <c r="FD117" s="10"/>
      <c r="FE117" s="10"/>
      <c r="FF117" s="10"/>
      <c r="FG117" s="10"/>
      <c r="FH117" s="10"/>
      <c r="FI117" s="10"/>
      <c r="FJ117" s="10"/>
      <c r="FK117" s="10"/>
      <c r="FL117" s="10"/>
      <c r="FM117" s="10"/>
      <c r="FN117" s="10"/>
      <c r="FO117" s="10"/>
      <c r="FP117" s="10"/>
      <c r="FQ117" s="10"/>
      <c r="FR117" s="10"/>
      <c r="FS117" s="10"/>
      <c r="FT117" s="10"/>
      <c r="FU117" s="10"/>
      <c r="FV117" s="10"/>
      <c r="FW117" s="10"/>
      <c r="FX117" s="10"/>
      <c r="FY117" s="10"/>
      <c r="FZ117" s="10"/>
      <c r="GA117" s="10"/>
      <c r="GB117" s="10"/>
      <c r="GC117" s="10"/>
      <c r="GD117" s="10"/>
      <c r="GE117" s="10"/>
      <c r="GF117" s="10"/>
      <c r="GG117" s="10"/>
      <c r="GH117" s="10"/>
      <c r="GI117" s="10"/>
      <c r="GJ117" s="10"/>
      <c r="GK117" s="10"/>
      <c r="GL117" s="10"/>
      <c r="GM117" s="10"/>
      <c r="GN117" s="10"/>
      <c r="GO117" s="10"/>
      <c r="GP117" s="10"/>
      <c r="GQ117" s="10"/>
      <c r="GR117" s="10"/>
      <c r="GS117" s="10"/>
      <c r="GT117" s="10"/>
      <c r="GU117" s="10"/>
      <c r="GV117" s="10"/>
      <c r="GW117" s="10"/>
      <c r="GX117" s="10"/>
      <c r="GY117" s="10"/>
      <c r="GZ117" s="10"/>
      <c r="HA117" s="10"/>
      <c r="HB117" s="10"/>
      <c r="HC117" s="10"/>
      <c r="HD117" s="10"/>
      <c r="HE117" s="10"/>
      <c r="HF117" s="10"/>
      <c r="HG117" s="10"/>
      <c r="HH117" s="10"/>
      <c r="HI117" s="10"/>
      <c r="HJ117" s="10"/>
      <c r="HK117" s="10"/>
      <c r="HL117" s="10"/>
    </row>
    <row r="118" spans="1:224" s="11" customFormat="1" ht="45">
      <c r="A118" s="24" t="s">
        <v>464</v>
      </c>
      <c r="B118" s="25" t="s">
        <v>465</v>
      </c>
      <c r="C118" s="25" t="s">
        <v>47</v>
      </c>
      <c r="D118" s="25" t="s">
        <v>466</v>
      </c>
      <c r="E118" s="52" t="s">
        <v>467</v>
      </c>
      <c r="F118" s="25" t="s">
        <v>51</v>
      </c>
      <c r="G118" s="25" t="s">
        <v>49</v>
      </c>
      <c r="H118" s="25" t="s">
        <v>23</v>
      </c>
      <c r="I118" s="25" t="s">
        <v>22</v>
      </c>
      <c r="J118" s="25" t="s">
        <v>31</v>
      </c>
      <c r="K118" s="25" t="s">
        <v>0</v>
      </c>
      <c r="L118" s="26">
        <v>1</v>
      </c>
      <c r="M118" s="26">
        <v>1</v>
      </c>
      <c r="N118" s="27">
        <v>9.3000000000000007</v>
      </c>
      <c r="O118" s="27">
        <v>18.600000000000001</v>
      </c>
      <c r="P118" s="25" t="s">
        <v>61</v>
      </c>
      <c r="Q118" s="25" t="s">
        <v>24</v>
      </c>
      <c r="R118" s="25" t="s">
        <v>487</v>
      </c>
      <c r="S118" s="8"/>
      <c r="T118" s="15"/>
      <c r="U118" s="14"/>
      <c r="V118" s="4"/>
      <c r="W118" s="4"/>
      <c r="X118" s="4"/>
      <c r="Y118" s="9"/>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0"/>
      <c r="FZ118" s="10"/>
      <c r="GA118" s="10"/>
      <c r="GB118" s="10"/>
      <c r="GC118" s="10"/>
      <c r="GD118" s="10"/>
      <c r="GE118" s="10"/>
      <c r="GF118" s="10"/>
      <c r="GG118" s="10"/>
      <c r="GH118" s="10"/>
      <c r="GI118" s="10"/>
      <c r="GJ118" s="10"/>
      <c r="GK118" s="10"/>
      <c r="GL118" s="10"/>
      <c r="GM118" s="10"/>
      <c r="GN118" s="10"/>
      <c r="GO118" s="10"/>
      <c r="GP118" s="10"/>
      <c r="GQ118" s="10"/>
      <c r="GR118" s="10"/>
      <c r="GS118" s="10"/>
      <c r="GT118" s="10"/>
      <c r="GU118" s="10"/>
      <c r="GV118" s="10"/>
      <c r="GW118" s="10"/>
      <c r="GX118" s="10"/>
      <c r="GY118" s="10"/>
      <c r="GZ118" s="10"/>
      <c r="HA118" s="10"/>
      <c r="HB118" s="10"/>
      <c r="HC118" s="10"/>
      <c r="HD118" s="10"/>
      <c r="HE118" s="10"/>
      <c r="HF118" s="10"/>
      <c r="HG118" s="10"/>
      <c r="HH118" s="10"/>
      <c r="HI118" s="10"/>
      <c r="HJ118" s="10"/>
      <c r="HK118" s="10"/>
      <c r="HL118" s="10"/>
    </row>
    <row r="119" spans="1:224" s="11" customFormat="1" ht="67.5">
      <c r="A119" s="24" t="s">
        <v>468</v>
      </c>
      <c r="B119" s="25" t="s">
        <v>469</v>
      </c>
      <c r="C119" s="25" t="s">
        <v>47</v>
      </c>
      <c r="D119" s="25" t="s">
        <v>145</v>
      </c>
      <c r="E119" s="52" t="s">
        <v>470</v>
      </c>
      <c r="F119" s="25" t="s">
        <v>51</v>
      </c>
      <c r="G119" s="25" t="s">
        <v>49</v>
      </c>
      <c r="H119" s="25" t="s">
        <v>23</v>
      </c>
      <c r="I119" s="25" t="s">
        <v>22</v>
      </c>
      <c r="J119" s="25" t="s">
        <v>31</v>
      </c>
      <c r="K119" s="25" t="s">
        <v>0</v>
      </c>
      <c r="L119" s="26">
        <v>3</v>
      </c>
      <c r="M119" s="26">
        <v>3</v>
      </c>
      <c r="N119" s="26">
        <v>8</v>
      </c>
      <c r="O119" s="26">
        <v>48</v>
      </c>
      <c r="P119" s="25" t="s">
        <v>61</v>
      </c>
      <c r="Q119" s="25" t="s">
        <v>24</v>
      </c>
      <c r="R119" s="25" t="s">
        <v>487</v>
      </c>
      <c r="S119" s="8"/>
      <c r="T119" s="15"/>
      <c r="U119" s="14"/>
      <c r="V119" s="4"/>
      <c r="W119" s="4"/>
      <c r="X119" s="4"/>
      <c r="Y119" s="9"/>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10"/>
      <c r="DL119" s="10"/>
      <c r="DM119" s="10"/>
      <c r="DN119" s="10"/>
      <c r="DO119" s="10"/>
      <c r="DP119" s="10"/>
      <c r="DQ119" s="10"/>
      <c r="DR119" s="10"/>
      <c r="DS119" s="10"/>
      <c r="DT119" s="10"/>
      <c r="DU119" s="10"/>
      <c r="DV119" s="10"/>
      <c r="DW119" s="10"/>
      <c r="DX119" s="10"/>
      <c r="DY119" s="10"/>
      <c r="DZ119" s="10"/>
      <c r="EA119" s="10"/>
      <c r="EB119" s="10"/>
      <c r="EC119" s="10"/>
      <c r="ED119" s="10"/>
      <c r="EE119" s="10"/>
      <c r="EF119" s="10"/>
      <c r="EG119" s="10"/>
      <c r="EH119" s="10"/>
      <c r="EI119" s="10"/>
      <c r="EJ119" s="10"/>
      <c r="EK119" s="10"/>
      <c r="EL119" s="10"/>
      <c r="EM119" s="10"/>
      <c r="EN119" s="10"/>
      <c r="EO119" s="10"/>
      <c r="EP119" s="10"/>
      <c r="EQ119" s="10"/>
      <c r="ER119" s="10"/>
      <c r="ES119" s="10"/>
      <c r="ET119" s="10"/>
      <c r="EU119" s="10"/>
      <c r="EV119" s="10"/>
      <c r="EW119" s="10"/>
      <c r="EX119" s="10"/>
      <c r="EY119" s="10"/>
      <c r="EZ119" s="10"/>
      <c r="FA119" s="10"/>
      <c r="FB119" s="10"/>
      <c r="FC119" s="10"/>
      <c r="FD119" s="10"/>
      <c r="FE119" s="10"/>
      <c r="FF119" s="10"/>
      <c r="FG119" s="10"/>
      <c r="FH119" s="10"/>
      <c r="FI119" s="10"/>
      <c r="FJ119" s="10"/>
      <c r="FK119" s="10"/>
      <c r="FL119" s="10"/>
      <c r="FM119" s="10"/>
      <c r="FN119" s="10"/>
      <c r="FO119" s="10"/>
      <c r="FP119" s="10"/>
      <c r="FQ119" s="10"/>
      <c r="FR119" s="10"/>
      <c r="FS119" s="10"/>
      <c r="FT119" s="10"/>
      <c r="FU119" s="10"/>
      <c r="FV119" s="10"/>
      <c r="FW119" s="10"/>
      <c r="FX119" s="10"/>
      <c r="FY119" s="10"/>
      <c r="FZ119" s="10"/>
      <c r="GA119" s="10"/>
      <c r="GB119" s="10"/>
      <c r="GC119" s="10"/>
      <c r="GD119" s="10"/>
      <c r="GE119" s="10"/>
      <c r="GF119" s="10"/>
      <c r="GG119" s="10"/>
      <c r="GH119" s="10"/>
      <c r="GI119" s="10"/>
      <c r="GJ119" s="10"/>
      <c r="GK119" s="10"/>
      <c r="GL119" s="10"/>
      <c r="GM119" s="10"/>
      <c r="GN119" s="10"/>
      <c r="GO119" s="10"/>
      <c r="GP119" s="10"/>
      <c r="GQ119" s="10"/>
      <c r="GR119" s="10"/>
      <c r="GS119" s="10"/>
      <c r="GT119" s="10"/>
      <c r="GU119" s="10"/>
      <c r="GV119" s="10"/>
      <c r="GW119" s="10"/>
      <c r="GX119" s="10"/>
      <c r="GY119" s="10"/>
      <c r="GZ119" s="10"/>
      <c r="HA119" s="10"/>
      <c r="HB119" s="10"/>
      <c r="HC119" s="10"/>
      <c r="HD119" s="10"/>
      <c r="HE119" s="10"/>
      <c r="HF119" s="10"/>
      <c r="HG119" s="10"/>
      <c r="HH119" s="10"/>
      <c r="HI119" s="10"/>
      <c r="HJ119" s="10"/>
      <c r="HK119" s="10"/>
      <c r="HL119" s="10"/>
    </row>
    <row r="120" spans="1:224" s="11" customFormat="1" ht="45">
      <c r="A120" s="24" t="s">
        <v>471</v>
      </c>
      <c r="B120" s="25" t="s">
        <v>472</v>
      </c>
      <c r="C120" s="25" t="s">
        <v>47</v>
      </c>
      <c r="D120" s="25" t="s">
        <v>68</v>
      </c>
      <c r="E120" s="52" t="s">
        <v>60</v>
      </c>
      <c r="F120" s="25" t="s">
        <v>51</v>
      </c>
      <c r="G120" s="25" t="s">
        <v>49</v>
      </c>
      <c r="H120" s="25" t="s">
        <v>23</v>
      </c>
      <c r="I120" s="25" t="s">
        <v>22</v>
      </c>
      <c r="J120" s="25" t="s">
        <v>31</v>
      </c>
      <c r="K120" s="25" t="s">
        <v>0</v>
      </c>
      <c r="L120" s="26">
        <v>2</v>
      </c>
      <c r="M120" s="26">
        <v>2</v>
      </c>
      <c r="N120" s="26">
        <v>8</v>
      </c>
      <c r="O120" s="26">
        <v>32</v>
      </c>
      <c r="P120" s="25" t="s">
        <v>61</v>
      </c>
      <c r="Q120" s="25" t="s">
        <v>24</v>
      </c>
      <c r="R120" s="25" t="s">
        <v>487</v>
      </c>
      <c r="S120" s="8"/>
      <c r="T120" s="15"/>
      <c r="U120" s="14"/>
      <c r="V120" s="4"/>
      <c r="W120" s="4"/>
      <c r="X120" s="4"/>
      <c r="Y120" s="9"/>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10"/>
      <c r="DL120" s="10"/>
      <c r="DM120" s="10"/>
      <c r="DN120" s="10"/>
      <c r="DO120" s="10"/>
      <c r="DP120" s="10"/>
      <c r="DQ120" s="10"/>
      <c r="DR120" s="10"/>
      <c r="DS120" s="10"/>
      <c r="DT120" s="10"/>
      <c r="DU120" s="10"/>
      <c r="DV120" s="10"/>
      <c r="DW120" s="10"/>
      <c r="DX120" s="10"/>
      <c r="DY120" s="10"/>
      <c r="DZ120" s="10"/>
      <c r="EA120" s="10"/>
      <c r="EB120" s="10"/>
      <c r="EC120" s="10"/>
      <c r="ED120" s="10"/>
      <c r="EE120" s="10"/>
      <c r="EF120" s="10"/>
      <c r="EG120" s="10"/>
      <c r="EH120" s="10"/>
      <c r="EI120" s="10"/>
      <c r="EJ120" s="10"/>
      <c r="EK120" s="10"/>
      <c r="EL120" s="10"/>
      <c r="EM120" s="10"/>
      <c r="EN120" s="10"/>
      <c r="EO120" s="10"/>
      <c r="EP120" s="10"/>
      <c r="EQ120" s="10"/>
      <c r="ER120" s="10"/>
      <c r="ES120" s="10"/>
      <c r="ET120" s="10"/>
      <c r="EU120" s="10"/>
      <c r="EV120" s="10"/>
      <c r="EW120" s="10"/>
      <c r="EX120" s="10"/>
      <c r="EY120" s="10"/>
      <c r="EZ120" s="10"/>
      <c r="FA120" s="10"/>
      <c r="FB120" s="10"/>
      <c r="FC120" s="10"/>
      <c r="FD120" s="10"/>
      <c r="FE120" s="10"/>
      <c r="FF120" s="10"/>
      <c r="FG120" s="10"/>
      <c r="FH120" s="10"/>
      <c r="FI120" s="10"/>
      <c r="FJ120" s="10"/>
      <c r="FK120" s="10"/>
      <c r="FL120" s="10"/>
      <c r="FM120" s="10"/>
      <c r="FN120" s="10"/>
      <c r="FO120" s="10"/>
      <c r="FP120" s="10"/>
      <c r="FQ120" s="10"/>
      <c r="FR120" s="10"/>
      <c r="FS120" s="10"/>
      <c r="FT120" s="10"/>
      <c r="FU120" s="10"/>
      <c r="FV120" s="10"/>
      <c r="FW120" s="10"/>
      <c r="FX120" s="10"/>
      <c r="FY120" s="10"/>
      <c r="FZ120" s="10"/>
      <c r="GA120" s="10"/>
      <c r="GB120" s="10"/>
      <c r="GC120" s="10"/>
      <c r="GD120" s="10"/>
      <c r="GE120" s="10"/>
      <c r="GF120" s="10"/>
      <c r="GG120" s="10"/>
      <c r="GH120" s="10"/>
      <c r="GI120" s="10"/>
      <c r="GJ120" s="10"/>
      <c r="GK120" s="10"/>
      <c r="GL120" s="10"/>
      <c r="GM120" s="10"/>
      <c r="GN120" s="10"/>
      <c r="GO120" s="10"/>
      <c r="GP120" s="10"/>
      <c r="GQ120" s="10"/>
      <c r="GR120" s="10"/>
      <c r="GS120" s="10"/>
      <c r="GT120" s="10"/>
      <c r="GU120" s="10"/>
      <c r="GV120" s="10"/>
      <c r="GW120" s="10"/>
      <c r="GX120" s="10"/>
      <c r="GY120" s="10"/>
      <c r="GZ120" s="10"/>
      <c r="HA120" s="10"/>
      <c r="HB120" s="10"/>
      <c r="HC120" s="10"/>
      <c r="HD120" s="10"/>
      <c r="HE120" s="10"/>
      <c r="HF120" s="10"/>
      <c r="HG120" s="10"/>
      <c r="HH120" s="10"/>
      <c r="HI120" s="10"/>
      <c r="HJ120" s="10"/>
      <c r="HK120" s="10"/>
      <c r="HL120" s="10"/>
    </row>
    <row r="121" spans="1:224" s="5" customFormat="1" ht="21.75" customHeight="1">
      <c r="A121" s="65" t="s">
        <v>484</v>
      </c>
      <c r="B121" s="66"/>
      <c r="C121" s="66"/>
      <c r="D121" s="66"/>
      <c r="E121" s="66"/>
      <c r="F121" s="66"/>
      <c r="G121" s="66"/>
      <c r="H121" s="66"/>
      <c r="I121" s="66"/>
      <c r="J121" s="66"/>
      <c r="K121" s="66"/>
      <c r="L121" s="66"/>
      <c r="M121" s="66"/>
      <c r="N121" s="27"/>
      <c r="O121" s="27"/>
      <c r="P121" s="25"/>
      <c r="Q121" s="25"/>
      <c r="R121" s="25"/>
      <c r="S121" s="43"/>
      <c r="T121" s="25"/>
      <c r="U121" s="44"/>
      <c r="V121" s="45"/>
      <c r="W121" s="46"/>
      <c r="X121" s="4"/>
      <c r="Y121" s="4"/>
      <c r="Z121" s="4"/>
      <c r="AA121" s="4"/>
      <c r="AB121" s="4"/>
      <c r="AC121" s="47"/>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row>
    <row r="122" spans="1:224" s="50" customFormat="1">
      <c r="A122" s="65" t="s">
        <v>485</v>
      </c>
      <c r="B122" s="66"/>
      <c r="C122" s="66"/>
      <c r="D122" s="66"/>
      <c r="E122" s="66"/>
      <c r="F122" s="66"/>
      <c r="G122" s="66"/>
      <c r="H122" s="66"/>
      <c r="I122" s="66"/>
      <c r="J122" s="66"/>
      <c r="K122" s="66"/>
      <c r="L122" s="66"/>
      <c r="M122" s="66"/>
      <c r="N122" s="17"/>
      <c r="O122" s="17"/>
      <c r="P122" s="17"/>
      <c r="Q122" s="17"/>
      <c r="R122" s="17"/>
      <c r="S122" s="17"/>
      <c r="T122" s="17"/>
      <c r="U122" s="17"/>
      <c r="V122" s="17"/>
      <c r="W122" s="49"/>
      <c r="X122" s="49"/>
      <c r="Y122" s="49"/>
      <c r="Z122" s="49"/>
      <c r="AA122" s="49"/>
      <c r="AB122" s="49"/>
      <c r="AC122" s="49"/>
    </row>
    <row r="123" spans="1:224" s="50" customFormat="1">
      <c r="A123" s="65" t="s">
        <v>486</v>
      </c>
      <c r="B123" s="66"/>
      <c r="C123" s="66"/>
      <c r="D123" s="66"/>
      <c r="E123" s="66"/>
      <c r="F123" s="66"/>
      <c r="G123" s="66"/>
      <c r="H123" s="66"/>
      <c r="I123" s="66"/>
      <c r="J123" s="66"/>
      <c r="K123" s="66"/>
      <c r="L123" s="66"/>
      <c r="M123" s="66"/>
      <c r="N123" s="17"/>
      <c r="O123" s="17"/>
      <c r="P123" s="17"/>
      <c r="Q123" s="17"/>
      <c r="R123" s="17"/>
      <c r="S123" s="17"/>
      <c r="T123" s="17"/>
      <c r="U123" s="17"/>
      <c r="V123" s="17"/>
      <c r="W123" s="49"/>
      <c r="X123" s="49"/>
      <c r="Y123" s="49"/>
      <c r="Z123" s="49"/>
      <c r="AA123" s="49"/>
      <c r="AB123" s="49"/>
      <c r="AC123" s="49"/>
    </row>
    <row r="124" spans="1:224" s="51" customFormat="1">
      <c r="A124" s="39"/>
      <c r="B124" s="39"/>
      <c r="C124" s="39"/>
      <c r="D124" s="39"/>
      <c r="E124" s="39"/>
      <c r="F124" s="39"/>
      <c r="G124" s="39" t="s">
        <v>475</v>
      </c>
      <c r="H124" s="39"/>
      <c r="I124" s="39"/>
      <c r="J124" s="39"/>
      <c r="K124" s="39"/>
      <c r="L124" s="39"/>
      <c r="M124" s="39"/>
      <c r="O124" s="18"/>
      <c r="P124" s="18"/>
      <c r="Q124" s="18"/>
      <c r="R124" s="18"/>
      <c r="S124" s="18"/>
      <c r="T124" s="18"/>
    </row>
    <row r="125" spans="1:224" s="38" customFormat="1">
      <c r="A125" s="37"/>
      <c r="B125" s="37"/>
      <c r="C125" s="37"/>
      <c r="D125" s="37"/>
      <c r="E125" s="37"/>
      <c r="F125" s="37"/>
      <c r="G125" s="39"/>
      <c r="H125" s="37"/>
      <c r="I125" s="37"/>
      <c r="J125" s="37"/>
      <c r="K125" s="37"/>
      <c r="L125" s="37"/>
      <c r="M125" s="37"/>
      <c r="N125" s="19"/>
      <c r="O125" s="19"/>
      <c r="P125" s="19"/>
      <c r="Q125" s="19"/>
      <c r="R125" s="19"/>
      <c r="S125" s="19"/>
      <c r="T125" s="19"/>
    </row>
    <row r="126" spans="1:224" s="38" customFormat="1">
      <c r="A126" s="37"/>
      <c r="B126" s="37"/>
      <c r="C126" s="37"/>
      <c r="D126" s="37"/>
      <c r="E126" s="37"/>
      <c r="F126" s="37"/>
      <c r="G126" s="39"/>
      <c r="H126" s="37"/>
      <c r="I126" s="37"/>
      <c r="J126" s="37"/>
      <c r="K126" s="37"/>
      <c r="L126" s="37"/>
      <c r="M126" s="37"/>
      <c r="N126" s="19"/>
      <c r="O126" s="19"/>
      <c r="P126" s="19"/>
      <c r="Q126" s="19"/>
      <c r="R126" s="19"/>
      <c r="S126" s="19"/>
      <c r="T126" s="19"/>
    </row>
    <row r="127" spans="1:224" s="38" customFormat="1">
      <c r="A127" s="37"/>
      <c r="B127" s="37"/>
      <c r="C127" s="37"/>
      <c r="D127" s="37"/>
      <c r="E127" s="37"/>
      <c r="F127" s="37"/>
      <c r="G127" s="37"/>
      <c r="H127" s="37"/>
      <c r="I127" s="37"/>
      <c r="J127" s="37"/>
      <c r="K127" s="37"/>
      <c r="L127" s="37"/>
      <c r="M127" s="37"/>
      <c r="N127" s="19"/>
      <c r="O127" s="19"/>
      <c r="Q127" s="19"/>
      <c r="R127" s="19"/>
      <c r="S127" s="19"/>
      <c r="T127" s="19"/>
    </row>
    <row r="128" spans="1:224" s="21" customFormat="1" ht="18.75" customHeight="1">
      <c r="A128" s="20"/>
      <c r="C128" s="40"/>
      <c r="D128" s="41" t="s">
        <v>40</v>
      </c>
      <c r="E128" s="37"/>
      <c r="G128" s="22"/>
      <c r="N128" s="23"/>
      <c r="O128" s="23"/>
      <c r="P128" s="41" t="s">
        <v>476</v>
      </c>
      <c r="Q128" s="19"/>
      <c r="R128" s="38"/>
      <c r="S128" s="23"/>
      <c r="T128" s="23"/>
    </row>
    <row r="129" spans="4:18">
      <c r="D129" s="42" t="s">
        <v>477</v>
      </c>
      <c r="E129" s="42" t="s">
        <v>478</v>
      </c>
      <c r="P129" s="42" t="s">
        <v>479</v>
      </c>
      <c r="Q129" s="42" t="s">
        <v>478</v>
      </c>
      <c r="R129" s="42"/>
    </row>
    <row r="130" spans="4:18">
      <c r="D130" s="42" t="s">
        <v>480</v>
      </c>
      <c r="E130" s="42"/>
      <c r="P130" s="42" t="s">
        <v>480</v>
      </c>
      <c r="Q130" s="42"/>
      <c r="R130" s="42"/>
    </row>
  </sheetData>
  <autoFilter ref="A6:HL120"/>
  <mergeCells count="27">
    <mergeCell ref="A121:M121"/>
    <mergeCell ref="A122:M122"/>
    <mergeCell ref="A123:M123"/>
    <mergeCell ref="V4:V5"/>
    <mergeCell ref="A4:A5"/>
    <mergeCell ref="B4:B5"/>
    <mergeCell ref="S4:S5"/>
    <mergeCell ref="F4:F5"/>
    <mergeCell ref="G4:G5"/>
    <mergeCell ref="T4:T5"/>
    <mergeCell ref="N4:O4"/>
    <mergeCell ref="A1:Y1"/>
    <mergeCell ref="A3:Y3"/>
    <mergeCell ref="C4:C5"/>
    <mergeCell ref="D4:D5"/>
    <mergeCell ref="L4:M4"/>
    <mergeCell ref="U4:U5"/>
    <mergeCell ref="I4:I5"/>
    <mergeCell ref="J4:J5"/>
    <mergeCell ref="R4:R5"/>
    <mergeCell ref="E4:E5"/>
    <mergeCell ref="H4:H5"/>
    <mergeCell ref="K4:K5"/>
    <mergeCell ref="Y4:Y5"/>
    <mergeCell ref="A2:Y2"/>
    <mergeCell ref="X4:X5"/>
    <mergeCell ref="W4:W5"/>
  </mergeCells>
  <phoneticPr fontId="0" type="noConversion"/>
  <pageMargins left="0.35433070866141736" right="0.19685039370078741" top="0.39370078740157483" bottom="0.39370078740157483" header="0.39370078740157483" footer="0.15748031496062992"/>
  <pageSetup paperSize="9" scale="35" orientation="landscape" r:id="rId1"/>
  <rowBreaks count="1" manualBreakCount="1">
    <brk id="102" max="2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Спецификация</vt:lpstr>
      <vt:lpstr>Спецификация!Область_печати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ivanov</cp:lastModifiedBy>
  <cp:lastPrinted>2012-08-22T07:48:33Z</cp:lastPrinted>
  <dcterms:created xsi:type="dcterms:W3CDTF">2011-03-01T07:20:06Z</dcterms:created>
  <dcterms:modified xsi:type="dcterms:W3CDTF">2012-08-22T08:35:43Z</dcterms:modified>
</cp:coreProperties>
</file>